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май_2025\Отчет_май_2025_РИОСВ-Смолян_ред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9" i="1" l="1"/>
  <c r="C191" i="1" s="1"/>
  <c r="C192" i="1"/>
  <c r="C189" i="1"/>
  <c r="C193" i="1" l="1"/>
  <c r="K8" i="2"/>
  <c r="J8" i="2"/>
  <c r="AB140" i="1" l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96" i="1"/>
  <c r="AB97" i="1"/>
  <c r="AB98" i="1"/>
  <c r="AB99" i="1"/>
  <c r="AB100" i="1"/>
  <c r="AB101" i="1"/>
  <c r="AB102" i="1"/>
  <c r="AB132" i="1"/>
  <c r="AB133" i="1"/>
  <c r="AB134" i="1"/>
  <c r="AB135" i="1"/>
  <c r="AB136" i="1"/>
  <c r="AB137" i="1"/>
  <c r="AB90" i="1"/>
  <c r="AB91" i="1"/>
  <c r="AB92" i="1"/>
  <c r="AB93" i="1"/>
  <c r="AB94" i="1"/>
  <c r="AB95" i="1"/>
  <c r="AB138" i="1"/>
  <c r="AB139" i="1"/>
  <c r="AB155" i="1"/>
  <c r="AB83" i="1"/>
  <c r="AB84" i="1"/>
  <c r="AB85" i="1"/>
  <c r="AB86" i="1"/>
  <c r="AB87" i="1"/>
  <c r="AB88" i="1"/>
  <c r="AB89" i="1"/>
  <c r="AB46" i="1"/>
  <c r="AB47" i="1"/>
  <c r="AB48" i="1"/>
  <c r="AB49" i="1"/>
  <c r="AB50" i="1"/>
  <c r="AB51" i="1"/>
  <c r="AB52" i="1"/>
  <c r="AB53" i="1"/>
  <c r="AB54" i="1"/>
  <c r="AB55" i="1"/>
  <c r="AB58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22" i="1" l="1"/>
  <c r="AB14" i="1"/>
  <c r="AB16" i="1"/>
  <c r="AB17" i="1"/>
  <c r="AB18" i="1"/>
  <c r="AB19" i="1"/>
  <c r="AB21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6" i="1"/>
  <c r="AB37" i="1"/>
  <c r="AB38" i="1"/>
  <c r="AB39" i="1"/>
  <c r="AB40" i="1"/>
  <c r="AB41" i="1"/>
  <c r="AB42" i="1"/>
  <c r="AB43" i="1"/>
  <c r="AB44" i="1"/>
  <c r="AB45" i="1"/>
  <c r="AB56" i="1"/>
  <c r="AB57" i="1"/>
  <c r="AB156" i="1"/>
  <c r="AB157" i="1"/>
  <c r="AB158" i="1"/>
  <c r="AB9" i="1"/>
  <c r="AB159" i="1" l="1"/>
  <c r="W159" i="1" l="1"/>
  <c r="C163" i="1"/>
  <c r="G8" i="2"/>
  <c r="H8" i="2"/>
  <c r="C161" i="1" l="1"/>
  <c r="AA159" i="1"/>
  <c r="Z189" i="1" l="1"/>
  <c r="Y189" i="1"/>
  <c r="Z159" i="1"/>
  <c r="Y159" i="1"/>
  <c r="V159" i="1"/>
  <c r="U159" i="1"/>
  <c r="T159" i="1"/>
  <c r="S159" i="1"/>
  <c r="R159" i="1"/>
  <c r="Q159" i="1"/>
  <c r="P159" i="1"/>
  <c r="O159" i="1"/>
  <c r="M159" i="1"/>
  <c r="K159" i="1"/>
  <c r="J159" i="1"/>
  <c r="I159" i="1"/>
  <c r="G159" i="1"/>
  <c r="F159" i="1"/>
  <c r="E159" i="1"/>
  <c r="D159" i="1"/>
  <c r="C159" i="1"/>
  <c r="B10" i="2"/>
  <c r="C162" i="1" l="1"/>
  <c r="C164" i="1" s="1"/>
  <c r="C190" i="1"/>
  <c r="A8" i="2" s="1"/>
  <c r="I189" i="1" l="1"/>
  <c r="J189" i="1"/>
  <c r="K189" i="1"/>
  <c r="M189" i="1"/>
  <c r="O189" i="1"/>
  <c r="P189" i="1"/>
  <c r="Q189" i="1"/>
  <c r="R189" i="1"/>
  <c r="S189" i="1"/>
  <c r="T189" i="1"/>
  <c r="U189" i="1"/>
  <c r="V189" i="1"/>
  <c r="C8" i="2"/>
  <c r="C194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1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1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<sst xmlns="http://schemas.openxmlformats.org/spreadsheetml/2006/main" count="531" uniqueCount="201">
  <si>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</si>
  <si>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</si>
  <si>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</si>
  <si>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</si>
  <si>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</si>
  <si>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</si>
  <si>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</si>
  <si>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</si>
  <si>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</si>
  <si>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</si>
  <si>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</si>
  <si>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</si>
  <si>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</si>
  <si>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</si>
  <si>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</si>
  <si>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</si>
  <si>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</si>
  <si>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</si>
  <si>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</si>
  <si>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</si>
  <si>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</si>
  <si>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</si>
  <si>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</si>
  <si>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</si>
  <si>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</si>
  <si>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</si>
  <si>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</si>
  <si>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</si>
  <si>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</si>
  <si>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</si>
  <si>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</si>
  <si>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</si>
  <si>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</si>
  <si>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</si>
  <si>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</si>
  <si>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</si>
  <si>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</si>
  <si>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</si>
  <si>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</si>
  <si>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</si>
  <si>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</si>
  <si>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</si>
  <si>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</si>
  <si>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</si>
  <si>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</si>
  <si>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</si>
  <si>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</si>
  <si>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</si>
  <si>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</si>
  <si>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</si>
  <si>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</si>
  <si>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</si>
  <si>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</si>
  <si>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</si>
  <si>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</si>
  <si>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</si>
  <si>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</si>
  <si>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</si>
  <si>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</si>
  <si>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</si>
  <si>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</si>
  <si>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</si>
  <si>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</si>
  <si>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</si>
  <si>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</si>
  <si>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</si>
  <si>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</si>
  <si>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</si>
  <si>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</si>
  <si>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</si>
  <si>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</si>
  <si>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</si>
  <si>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</si>
  <si>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</si>
  <si>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</si>
  <si>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</si>
  <si>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</si>
  <si>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</si>
  <si>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</si>
  <si>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</si>
  <si>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</si>
  <si>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</si>
  <si>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</si>
  <si>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</si>
  <si>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</si>
  <si>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</si>
  <si>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</si>
  <si>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</si>
  <si>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</si>
  <si>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</si>
  <si>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</si>
  <si>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</si>
  <si>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</si>
  <si>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</si>
  <si>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МАЙ, 2025 Г.</t>
  </si>
  <si>
    <t>ПРЕДПРИЕТИ АДМИНИСТРАТИВНО НАКАЗАТЕЛНИ МЕРКИ ОТ РИОСВ-СМОЛЯН ПРЕЗ МЕСЕЦ МАЙ, 2025 г.</t>
  </si>
  <si>
    <t>02.05.2025г.</t>
  </si>
  <si>
    <t>"Трейд Кар - 93" ЕООД с. Борино, ул. "Доспатска" №2, Автосервиз с. Борино, ул. "Доспатска" № 2</t>
  </si>
  <si>
    <t>07.05.2025г.</t>
  </si>
  <si>
    <t>"Индустриални суровини" ЕООД  гр. Пловдив, р-н Централен, ул. "Хан Кубрат" №, ет. 5, офис 503, Площадка за третиране на МРО гр. Рудозем, ул. "Хан Аспарух"</t>
  </si>
  <si>
    <t>12.05.2025г.</t>
  </si>
  <si>
    <t>05.05.2025г.</t>
  </si>
  <si>
    <t>ОПУ-Смолян, Нерегламентирано изхвърляне на отпадъци, общ. Смолян, обл. Смолян</t>
  </si>
  <si>
    <t>Община Смолян, Замърсени площи с отпадъци на територията на общ. Смолян, обл. Смолян</t>
  </si>
  <si>
    <t>09.05.2025г.</t>
  </si>
  <si>
    <t>"Екомилк Борино" ООД, Млекопреработвателно предприятие, м. "Сабурча", землище на с. Борино, общ. Борино</t>
  </si>
  <si>
    <t>"Панда СС" ЕООД, Склад на едро и дребно за нехранителни стоки, гр. Смолян, ул. "Христо Христов" №5</t>
  </si>
  <si>
    <t>"Зенит" ООД, Хранителен магазин, гр. Смолян, бул. "България" №42</t>
  </si>
  <si>
    <t>"В и К" ЕООД-Смолян; ГПСОВ-Смолян</t>
  </si>
  <si>
    <t>По самосезиране</t>
  </si>
  <si>
    <t>13.05.2025г.</t>
  </si>
  <si>
    <t>"АЛАДА 2020" ООД-с. Бял извор, общ. Ардино; МПП "АЛАДА"-с. Бял извор</t>
  </si>
  <si>
    <t>"Анмар" ООД-с. Падина, общ. Ардино; МПП "Свети Илия"-с. Падина</t>
  </si>
  <si>
    <t>С. Ю.-махала Диамандово, с. Бял извор, общ. Ардино; "Животновъден обект № 6770-0212-Кравеферма"-мах. Диамандово, с. Бял извор</t>
  </si>
  <si>
    <t>"Леском" ЕООД, Цех за дървопреработка и производство на пелети, гр. Ардино, ул. "Иван Вазов" - Индустриална зона</t>
  </si>
  <si>
    <t>ЕТ "Снежана-84-Виолета Пиличева", Цех за бутилиране на безалкохолни напитки, с. Средец, общ. Неделино</t>
  </si>
  <si>
    <t>"Фоур Лайънс" ЕООД, Цех за пакетиране на хранителни продукти и ядки, с. Срънско, общ. Ардино</t>
  </si>
  <si>
    <t>08.05.2025г.</t>
  </si>
  <si>
    <t>"Диел" ООД с. Чепинци, ул. "Демокрация" №154, Фабрика за производсдтво на работни облекла с. Чепинци, общ. Рудозем</t>
  </si>
  <si>
    <t>14.05.2025г.</t>
  </si>
  <si>
    <t>"Върба-Батанци" АД-гр. Мадан; РОФ и ХХ "Рудозем-2"-гр. Рудозем</t>
  </si>
  <si>
    <t>15.05.2025г.</t>
  </si>
  <si>
    <t>"Дюлгер" ООД-Смолян; "Бетонов възел и варово стопантство" в местност "Забатско", землище на кв. Райково, гр. Смолян</t>
  </si>
  <si>
    <t>"Лактена" ООД-с. Кутела, общ. Смолян; МПП-с. Кутела, общ. Смолян</t>
  </si>
  <si>
    <t>"Лъки инвест" АД-гр. Лъки; "Базисен склад за взривни материали", находящ се в землище на с. Лъкавица, общ. Лъки</t>
  </si>
  <si>
    <t>"Лъки инвест" АД-гр. Лъки; Хвостохранилище "Лъки-2 комплекс", землище с. Югово, общ. Лъки</t>
  </si>
  <si>
    <t>16.05.2025г.</t>
  </si>
  <si>
    <t>ЕТ "Решад Якубов"-Смолян; "Автоселвиз, бояджийски и тенекеджийски услуги"-Смолян</t>
  </si>
  <si>
    <t>ЕТ "Ваклин Чавдарски"-Смолян; "Магазин за строителни материали"-кв. Райково, гр. Смолян</t>
  </si>
  <si>
    <t>"Визьор" ООД-гр. Хасково; "Цех за производство на пелети"-с. Буково, общ. Мадан, обл. Смолян</t>
  </si>
  <si>
    <t>Измерване на излъчван шум</t>
  </si>
  <si>
    <t>23.05.2025г.</t>
  </si>
  <si>
    <t>Община Ардино, махали в с. Бял Извор, общ. Ардино</t>
  </si>
  <si>
    <t>Община Смолян, Места на територията на гр. Смолян, общ. Смолян</t>
  </si>
  <si>
    <t>"Дермакс" ООД, Цех за производство на козметични продукти, гр. Смолян, ул. "Хан Аспарух", общ. Смолян</t>
  </si>
  <si>
    <t xml:space="preserve">Вековно дърво "Чинар", гр. Смолян, община Смолян </t>
  </si>
  <si>
    <t>Годишен доклад ОУП Рудозем  ЕО № СМ-02-02/2021 г.</t>
  </si>
  <si>
    <t>ПЗ "Буйновско ждрело", землище на с. Буйново, с. Чала и с.Ягодина, общ. Борино</t>
  </si>
  <si>
    <t>ПЗ "Дяволският мост и водопада в местността "Хаджийски дол",землище на с. Борино, с. Чала, общ. Борино</t>
  </si>
  <si>
    <t>Резерват "Кастраклий", землище на с. Борино, общ. Борино</t>
  </si>
  <si>
    <t>ЗМ "Борино", землище на с. Борино, общ. Борино и землище на с. Грохотно общ. Девин</t>
  </si>
  <si>
    <t>ЗМ "Лятната гора", землище на с. Гела, с. Широка лъка, общ. Смолян</t>
  </si>
  <si>
    <t>МБАЛ „Ардино” ЕООД гр. Ардино, ул. "София" 14, Лечебно заведение - гр. Ардин</t>
  </si>
  <si>
    <t>Община Ардино, ул."Бели брези" 31, Контрол по изпълнение на чл. 19, ал. 3 и чл. 52, ал. 1 и ал. 3 и съгласно чл. 113, ал. 1, т. 2 от ЗУО</t>
  </si>
  <si>
    <t>Община Ардино, гр.Ардино ул."Бели брези" №31, Площадка за временно съхранение на строителни отпадъци-гр.Ардино, м. "Мектеб Янъ"</t>
  </si>
  <si>
    <t>СД "Асенчо и сие Кукунджиеви с-ие" с. Ягодина, общ. Борино, Дървопреработващо предприятие с. Ягодина,общ. Борино,  Бивш стопански двор; Събиране и транспортиране на отпадъци;</t>
  </si>
  <si>
    <t>20.05.2025г.</t>
  </si>
  <si>
    <t>"Сава Еко БГ-15" ООД с. Средногорци, общ. Мадан, ул. "Родопи" №2, Център за разкомплектоване на ИУМПС,  с. Лещак,  общ. Мадан</t>
  </si>
  <si>
    <t>21.05.2025г.</t>
  </si>
  <si>
    <t>"Билла България" ЕООД-София; "Билла маркет 312"-Смолян</t>
  </si>
  <si>
    <t>"Велец-94"ЕООД-Смолян; "Автосервиз за боядисване и пребоядисване на превозни средства"-Смолян</t>
  </si>
  <si>
    <t>"Янев 79" ЕООД-Смолян; "Автосервиз, бояджийски и тенекеджийски услуги"-Смолян</t>
  </si>
  <si>
    <t>Община Ардино, Територии в землището на с. Бял Извор и с. Светулка, общ. Ардино, обл. Кърджали</t>
  </si>
  <si>
    <t>22.05.2025г.</t>
  </si>
  <si>
    <t>Община-Сатовча; СПСОВ-с. Крибул</t>
  </si>
  <si>
    <t>Община-Сатовча; СПСОВ-с. Долен</t>
  </si>
  <si>
    <t>"П.А.Л - БГ"ЕООД  гр. София, р-н Триадица, ул. "Бадемова гора"№13, Цех за рибопреработка с. Беден, общ. Девин</t>
  </si>
  <si>
    <t>27.05.2025г.</t>
  </si>
  <si>
    <t>Община-Доспат; "Канализационна система-с. Чавдар"-с. Чавдар</t>
  </si>
  <si>
    <t>Община-Доспат; "Канализационна система-с. Любча"-с. Любча</t>
  </si>
  <si>
    <t>28.05.2025г.</t>
  </si>
  <si>
    <t>Нанесена щета от кафява мечка</t>
  </si>
  <si>
    <t>04.05.2025г.</t>
  </si>
  <si>
    <t>26.05.2025г.</t>
  </si>
  <si>
    <t>Община Рудозем, Площадка за  Б-Б кубове-9 броя, с. Бърчево, общ. Рудозем</t>
  </si>
  <si>
    <t>"Зейнтекс" ООД с. Слащен, ул. "Родина" № 6, Шивашки цех с. Слащен, ул. "Свобода" 12</t>
  </si>
  <si>
    <t>29.05.2025г.</t>
  </si>
  <si>
    <t>"Валиеми" ЕООД с. Слащен, ул."Родина"12, Шивашки цех с. Слащен, ул."Родина"12</t>
  </si>
  <si>
    <t>"Транслес - комерс" ЕООД с. Митковска, общ. Мадан, Гатер с. Митковска, общ. Мадан</t>
  </si>
  <si>
    <t>"Върба-Батанци" АД гр. Мадан, ул. "Явор" №1, Рудник "Върба-Батанци" гр. Мадан</t>
  </si>
  <si>
    <t>Община Девин, Замърсени площи на територията на общ. Девин</t>
  </si>
  <si>
    <t>Община Рудозем, гр. Рудозем, терен в близост до училище "Св. Св. Кирил и Методий", общ. Рудозем, обл. Смолян</t>
  </si>
  <si>
    <t>Община Мадан, Нерегламентирано изхвърляне на отпадъци между разклона "Печинско" и гр. Мадан, общ. Мадан</t>
  </si>
  <si>
    <t>"ДЕКОР" ЕООД, Документи на "Декор" ЕООД, гр. Смолян, ул. "Дичо Петров" № 26</t>
  </si>
  <si>
    <t>“ЕМЕ”АД гр. Смолян, ул. "Димитър Македонски" 4, Завод за контактни елементи гр. Смолян, кв. Устово</t>
  </si>
  <si>
    <t>Измерване на емисии от горивен процес в атм. Въздух</t>
  </si>
  <si>
    <t>"Скорпион 21" ООД-Пловдив; МПП "Забърдо"-с. Забърдо, общ. Чепеларе</t>
  </si>
  <si>
    <t>"Ив-Комет" ООД-гр. Чепеларе; Автомивка "Спринт"-гр. Чепеларе</t>
  </si>
  <si>
    <t>15,16,26</t>
  </si>
  <si>
    <t>5,15,16,26</t>
  </si>
  <si>
    <t>5,8,15,16,26</t>
  </si>
  <si>
    <t>1,2,8,15,16,26</t>
  </si>
  <si>
    <t>15,16,17,26</t>
  </si>
  <si>
    <t>1,2,4,8,15,16,26</t>
  </si>
  <si>
    <t>2,3,11,15,16,26</t>
  </si>
  <si>
    <t>1,6,8,9</t>
  </si>
  <si>
    <t>По заповед № РД-19-10/08.05.2025г. на обл. У-л на обл. Кърджали</t>
  </si>
  <si>
    <t>Проверка по документи, получени от общ. Сатовча за законност на обекта</t>
  </si>
  <si>
    <t>ЕТ "Томас 1-Събина Денева"-с. Сатовча, община-Сатовча; "Автомивка с. Сатовча, находяща се в УПИ-І, кв. 19 по плана на с. Сатовча</t>
  </si>
  <si>
    <t>Проверка извършена на място на обекта-с. Сатовча</t>
  </si>
  <si>
    <t>Проверка за проводимост на р. Ардинска в извън регулационните граници на населените места на общ. Ардино</t>
  </si>
  <si>
    <t>Проверка за проводимост на р. Бялизворска в извън регулационните граници на населените места на общ. Ардино</t>
  </si>
  <si>
    <t>3,7</t>
  </si>
  <si>
    <t>7</t>
  </si>
  <si>
    <t>"Касачков" ЕООД-Смолян;"Автосервиз, бояджийски и тенекеджийски услуги"-Смолян</t>
  </si>
  <si>
    <t>"Автосервиз Дельо" ЕООД-Смолян; "Автосервиз, бояджийски и тенекеджийски услуги"-Смолян</t>
  </si>
  <si>
    <t>ЗМ "Дяволски мост" , землище на с. Дядовци и с. Латинка, общ. Ардино, област Кърджали</t>
  </si>
  <si>
    <t>"Родопея Белев" ЕООД-Смолян; МПП "Родопея"-гр. Смолян</t>
  </si>
  <si>
    <t>2,3,8</t>
  </si>
  <si>
    <t>По писмо № 05-08-1020/07.05.2025г. На МОСВ</t>
  </si>
  <si>
    <t>По писмо № 95-00-1838/22.05.2025г. На МОСВ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</si>
</sst>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NumberFormat="1" applyFont="1" applyFill="1" applyBorder="1" applyProtection="1"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11" fillId="0" borderId="1" xfId="0" applyFont="1" applyFill="1" applyBorder="1" applyAlignment="1" applyProtection="1">
      <alignment wrapText="1"/>
      <protection locked="0"/>
    </xf>
    <xf numFmtId="0" fontId="11" fillId="0" borderId="19" xfId="0" applyFont="1" applyFill="1" applyBorder="1" applyAlignment="1" applyProtection="1">
      <alignment wrapText="1"/>
      <protection locked="0"/>
    </xf>
    <xf numFmtId="0" fontId="32" fillId="0" borderId="47" xfId="0" applyFont="1" applyFill="1" applyBorder="1" applyAlignment="1" applyProtection="1">
      <alignment vertical="center" wrapText="1"/>
      <protection locked="0"/>
    </xf>
    <xf numFmtId="0" fontId="0" fillId="0" borderId="19" xfId="0" applyFill="1" applyBorder="1" applyAlignment="1">
      <alignment vertical="center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7" borderId="19" xfId="1" applyFont="1" applyFill="1" applyBorder="1" applyAlignment="1">
      <alignment horizontal="center" vertical="center" wrapText="1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0"/>
  <sheetViews>
    <sheetView tabSelected="1" topLeftCell="A67" zoomScale="80" zoomScaleNormal="80" workbookViewId="0">
      <selection activeCell="B173" sqref="B173:B176"/>
    </sheetView>
  </sheetViews>
  <sheetFormatPr defaultColWidth="9.140625" defaultRowHeight="15.75" x14ac:dyDescent="0.25"/>
  <cols>
    <col min="1" max="1" width="13.42578125" style="12" bestFit="1" customWidth="1"/>
    <col min="2" max="2" width="63.425781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5.285156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9.140625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4" t="s">
        <v>94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6"/>
    </row>
    <row r="2" spans="1:31" s="13" customFormat="1" ht="9.75" customHeight="1" thickBot="1" x14ac:dyDescent="0.3">
      <c r="A2" s="327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9"/>
      <c r="AC2" s="94"/>
      <c r="AD2" s="94"/>
    </row>
    <row r="3" spans="1:31" ht="16.5" customHeight="1" thickBot="1" x14ac:dyDescent="0.3">
      <c r="A3" s="330" t="s">
        <v>35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2"/>
    </row>
    <row r="4" spans="1:31" ht="16.5" customHeight="1" thickBot="1" x14ac:dyDescent="0.3">
      <c r="A4" s="255" t="s">
        <v>42</v>
      </c>
      <c r="B4" s="255" t="s">
        <v>85</v>
      </c>
      <c r="C4" s="333" t="s">
        <v>30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5"/>
      <c r="AE4" s="93"/>
    </row>
    <row r="5" spans="1:31" ht="30" customHeight="1" x14ac:dyDescent="0.25">
      <c r="A5" s="255"/>
      <c r="B5" s="255"/>
      <c r="C5" s="297" t="s">
        <v>0</v>
      </c>
      <c r="D5" s="298"/>
      <c r="E5" s="298"/>
      <c r="F5" s="298"/>
      <c r="G5" s="298"/>
      <c r="H5" s="261" t="s">
        <v>1</v>
      </c>
      <c r="I5" s="262"/>
      <c r="J5" s="265" t="s">
        <v>2</v>
      </c>
      <c r="K5" s="267" t="s">
        <v>3</v>
      </c>
      <c r="L5" s="269" t="s">
        <v>4</v>
      </c>
      <c r="M5" s="270"/>
      <c r="N5" s="273" t="s">
        <v>5</v>
      </c>
      <c r="O5" s="274"/>
      <c r="P5" s="228" t="s">
        <v>6</v>
      </c>
      <c r="Q5" s="230" t="s">
        <v>7</v>
      </c>
      <c r="R5" s="316" t="s">
        <v>8</v>
      </c>
      <c r="S5" s="318" t="s">
        <v>9</v>
      </c>
      <c r="T5" s="234" t="s">
        <v>10</v>
      </c>
      <c r="U5" s="232" t="s">
        <v>11</v>
      </c>
      <c r="V5" s="282" t="s">
        <v>12</v>
      </c>
      <c r="W5" s="244" t="s">
        <v>15</v>
      </c>
      <c r="X5" s="246" t="s">
        <v>40</v>
      </c>
      <c r="Y5" s="246" t="s">
        <v>41</v>
      </c>
      <c r="Z5" s="277" t="s">
        <v>48</v>
      </c>
      <c r="AA5" s="320" t="s">
        <v>72</v>
      </c>
      <c r="AB5" s="322" t="s">
        <v>82</v>
      </c>
      <c r="AE5" s="93"/>
    </row>
    <row r="6" spans="1:31" ht="132.75" customHeight="1" thickBot="1" x14ac:dyDescent="0.3">
      <c r="A6" s="255"/>
      <c r="B6" s="255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3"/>
      <c r="I6" s="264"/>
      <c r="J6" s="266"/>
      <c r="K6" s="268"/>
      <c r="L6" s="271"/>
      <c r="M6" s="272"/>
      <c r="N6" s="275"/>
      <c r="O6" s="276"/>
      <c r="P6" s="229"/>
      <c r="Q6" s="231"/>
      <c r="R6" s="317"/>
      <c r="S6" s="319"/>
      <c r="T6" s="235"/>
      <c r="U6" s="233"/>
      <c r="V6" s="283"/>
      <c r="W6" s="245"/>
      <c r="X6" s="247"/>
      <c r="Y6" s="247"/>
      <c r="Z6" s="278"/>
      <c r="AA6" s="321"/>
      <c r="AB6" s="323"/>
      <c r="AE6" s="93"/>
    </row>
    <row r="7" spans="1:31" ht="168" customHeight="1" x14ac:dyDescent="0.25">
      <c r="A7" s="255"/>
      <c r="B7" s="257"/>
      <c r="C7" s="45"/>
      <c r="D7" s="45"/>
      <c r="E7" s="45"/>
      <c r="F7" s="45"/>
      <c r="G7" s="45"/>
      <c r="H7" s="299" t="s">
        <v>37</v>
      </c>
      <c r="I7" s="299"/>
      <c r="J7" s="40"/>
      <c r="K7" s="37"/>
      <c r="L7" s="306" t="s">
        <v>37</v>
      </c>
      <c r="M7" s="306"/>
      <c r="N7" s="281" t="s">
        <v>37</v>
      </c>
      <c r="O7" s="281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56"/>
      <c r="B8" s="258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75" customHeight="1" x14ac:dyDescent="0.25">
      <c r="A9" s="219" t="s">
        <v>96</v>
      </c>
      <c r="B9" s="226" t="s">
        <v>188</v>
      </c>
      <c r="C9" s="160"/>
      <c r="D9" s="160"/>
      <c r="E9" s="160"/>
      <c r="F9" s="160"/>
      <c r="G9" s="160"/>
      <c r="H9" s="161"/>
      <c r="I9" s="161"/>
      <c r="J9" s="162">
        <v>1</v>
      </c>
      <c r="K9" s="163"/>
      <c r="L9" s="164"/>
      <c r="M9" s="164"/>
      <c r="N9" s="165"/>
      <c r="O9" s="165"/>
      <c r="P9" s="166"/>
      <c r="Q9" s="167"/>
      <c r="R9" s="168"/>
      <c r="S9" s="169"/>
      <c r="T9" s="170"/>
      <c r="U9" s="171"/>
      <c r="V9" s="172"/>
      <c r="W9" s="221" t="s">
        <v>62</v>
      </c>
      <c r="X9" s="159" t="s">
        <v>187</v>
      </c>
      <c r="Y9" s="174"/>
      <c r="Z9" s="174"/>
      <c r="AA9" s="175"/>
      <c r="AB9" s="72">
        <f>IF(R9&gt;1,1*R9-1,1*0)</f>
        <v>0</v>
      </c>
      <c r="AE9" s="93"/>
    </row>
    <row r="10" spans="1:31" ht="63.75" customHeight="1" x14ac:dyDescent="0.25">
      <c r="A10" s="219" t="s">
        <v>153</v>
      </c>
      <c r="B10" s="227"/>
      <c r="C10" s="160"/>
      <c r="D10" s="160"/>
      <c r="E10" s="160"/>
      <c r="F10" s="160"/>
      <c r="G10" s="160"/>
      <c r="H10" s="161"/>
      <c r="I10" s="161"/>
      <c r="J10" s="162">
        <v>1</v>
      </c>
      <c r="K10" s="163"/>
      <c r="L10" s="164"/>
      <c r="M10" s="164"/>
      <c r="N10" s="165"/>
      <c r="O10" s="165"/>
      <c r="P10" s="166"/>
      <c r="Q10" s="167"/>
      <c r="R10" s="168"/>
      <c r="S10" s="169"/>
      <c r="T10" s="170"/>
      <c r="U10" s="171"/>
      <c r="V10" s="172"/>
      <c r="W10" s="221" t="s">
        <v>62</v>
      </c>
      <c r="X10" s="159" t="s">
        <v>189</v>
      </c>
      <c r="Y10" s="174">
        <v>2</v>
      </c>
      <c r="Z10" s="174"/>
      <c r="AA10" s="175"/>
      <c r="AB10" s="72"/>
      <c r="AE10" s="93"/>
    </row>
    <row r="11" spans="1:31" ht="30.75" customHeight="1" x14ac:dyDescent="0.25">
      <c r="A11" s="219" t="s">
        <v>101</v>
      </c>
      <c r="B11" s="226" t="s">
        <v>102</v>
      </c>
      <c r="C11" s="160"/>
      <c r="D11" s="160"/>
      <c r="E11" s="160"/>
      <c r="F11" s="160"/>
      <c r="G11" s="160"/>
      <c r="H11" s="161"/>
      <c r="I11" s="161"/>
      <c r="J11" s="162"/>
      <c r="K11" s="163"/>
      <c r="L11" s="164">
        <v>25</v>
      </c>
      <c r="M11" s="164">
        <v>1</v>
      </c>
      <c r="N11" s="165"/>
      <c r="O11" s="165"/>
      <c r="P11" s="166"/>
      <c r="Q11" s="167"/>
      <c r="R11" s="168"/>
      <c r="S11" s="169"/>
      <c r="T11" s="170"/>
      <c r="U11" s="171"/>
      <c r="V11" s="172"/>
      <c r="W11" s="221" t="s">
        <v>62</v>
      </c>
      <c r="X11" s="159"/>
      <c r="Y11" s="174">
        <v>1</v>
      </c>
      <c r="Z11" s="174"/>
      <c r="AA11" s="175"/>
      <c r="AB11" s="72"/>
      <c r="AE11" s="93"/>
    </row>
    <row r="12" spans="1:31" ht="30.75" customHeight="1" x14ac:dyDescent="0.25">
      <c r="A12" s="219" t="s">
        <v>153</v>
      </c>
      <c r="B12" s="227"/>
      <c r="C12" s="160"/>
      <c r="D12" s="160"/>
      <c r="E12" s="160"/>
      <c r="F12" s="160"/>
      <c r="G12" s="160"/>
      <c r="H12" s="161"/>
      <c r="I12" s="161"/>
      <c r="J12" s="162"/>
      <c r="K12" s="163"/>
      <c r="L12" s="164">
        <v>25</v>
      </c>
      <c r="M12" s="164">
        <v>1</v>
      </c>
      <c r="N12" s="165"/>
      <c r="O12" s="165"/>
      <c r="P12" s="166"/>
      <c r="Q12" s="167"/>
      <c r="R12" s="168"/>
      <c r="S12" s="169"/>
      <c r="T12" s="170"/>
      <c r="U12" s="171"/>
      <c r="V12" s="172"/>
      <c r="W12" s="220" t="s">
        <v>64</v>
      </c>
      <c r="X12" s="159"/>
      <c r="Y12" s="174">
        <v>1</v>
      </c>
      <c r="Z12" s="174"/>
      <c r="AA12" s="175"/>
      <c r="AB12" s="72"/>
      <c r="AE12" s="93"/>
    </row>
    <row r="13" spans="1:31" ht="31.5" customHeight="1" x14ac:dyDescent="0.25">
      <c r="A13" s="158" t="s">
        <v>101</v>
      </c>
      <c r="B13" s="222" t="s">
        <v>103</v>
      </c>
      <c r="C13" s="160"/>
      <c r="D13" s="160"/>
      <c r="E13" s="160"/>
      <c r="F13" s="160"/>
      <c r="G13" s="160"/>
      <c r="H13" s="161"/>
      <c r="I13" s="161"/>
      <c r="J13" s="162"/>
      <c r="K13" s="163"/>
      <c r="L13" s="164">
        <v>25</v>
      </c>
      <c r="M13" s="164">
        <v>1</v>
      </c>
      <c r="N13" s="165"/>
      <c r="O13" s="165"/>
      <c r="P13" s="166"/>
      <c r="Q13" s="167"/>
      <c r="R13" s="168"/>
      <c r="S13" s="169"/>
      <c r="T13" s="170"/>
      <c r="U13" s="171"/>
      <c r="V13" s="172"/>
      <c r="W13" s="221" t="s">
        <v>62</v>
      </c>
      <c r="X13" s="159"/>
      <c r="Y13" s="174">
        <v>1</v>
      </c>
      <c r="Z13" s="174"/>
      <c r="AA13" s="175"/>
      <c r="AB13" s="72"/>
      <c r="AE13" s="93"/>
    </row>
    <row r="14" spans="1:31" ht="33" customHeight="1" x14ac:dyDescent="0.25">
      <c r="A14" s="158" t="s">
        <v>98</v>
      </c>
      <c r="B14" s="222" t="s">
        <v>97</v>
      </c>
      <c r="C14" s="160"/>
      <c r="D14" s="160"/>
      <c r="E14" s="160"/>
      <c r="F14" s="160"/>
      <c r="G14" s="160"/>
      <c r="H14" s="161"/>
      <c r="I14" s="161"/>
      <c r="J14" s="162"/>
      <c r="K14" s="163"/>
      <c r="L14" s="164" t="s">
        <v>184</v>
      </c>
      <c r="M14" s="164">
        <v>1</v>
      </c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ref="AB14:AB158" si="0">IF(R14&gt;1,1*R14-1,1*0)</f>
        <v>0</v>
      </c>
      <c r="AE14" s="93"/>
    </row>
    <row r="15" spans="1:31" ht="51" customHeight="1" x14ac:dyDescent="0.25">
      <c r="A15" s="158" t="s">
        <v>104</v>
      </c>
      <c r="B15" s="222" t="s">
        <v>105</v>
      </c>
      <c r="C15" s="160"/>
      <c r="D15" s="160"/>
      <c r="E15" s="160"/>
      <c r="F15" s="160"/>
      <c r="G15" s="160"/>
      <c r="H15" s="161"/>
      <c r="I15" s="161"/>
      <c r="J15" s="162"/>
      <c r="K15" s="163"/>
      <c r="L15" s="164">
        <v>5.18</v>
      </c>
      <c r="M15" s="164">
        <v>1</v>
      </c>
      <c r="N15" s="165"/>
      <c r="O15" s="165"/>
      <c r="P15" s="166"/>
      <c r="Q15" s="167"/>
      <c r="R15" s="168"/>
      <c r="S15" s="169"/>
      <c r="T15" s="170"/>
      <c r="U15" s="171"/>
      <c r="V15" s="172"/>
      <c r="W15" s="220" t="s">
        <v>76</v>
      </c>
      <c r="X15" s="159" t="s">
        <v>199</v>
      </c>
      <c r="Y15" s="174">
        <v>1</v>
      </c>
      <c r="Z15" s="174"/>
      <c r="AA15" s="175"/>
      <c r="AB15" s="72"/>
      <c r="AE15" s="93"/>
    </row>
    <row r="16" spans="1:31" ht="43.5" customHeight="1" x14ac:dyDescent="0.25">
      <c r="A16" s="158" t="s">
        <v>100</v>
      </c>
      <c r="B16" s="222" t="s">
        <v>99</v>
      </c>
      <c r="C16" s="160"/>
      <c r="D16" s="160"/>
      <c r="E16" s="160"/>
      <c r="F16" s="160"/>
      <c r="G16" s="160"/>
      <c r="H16" s="161"/>
      <c r="I16" s="161"/>
      <c r="J16" s="162"/>
      <c r="K16" s="163"/>
      <c r="L16" s="164" t="s">
        <v>183</v>
      </c>
      <c r="M16" s="164">
        <v>1</v>
      </c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3"/>
    </row>
    <row r="17" spans="1:31" ht="45" customHeight="1" x14ac:dyDescent="0.25">
      <c r="A17" s="158" t="s">
        <v>100</v>
      </c>
      <c r="B17" s="222" t="s">
        <v>106</v>
      </c>
      <c r="C17" s="160"/>
      <c r="D17" s="160"/>
      <c r="E17" s="160"/>
      <c r="F17" s="160"/>
      <c r="G17" s="160"/>
      <c r="H17" s="161"/>
      <c r="I17" s="161"/>
      <c r="J17" s="162"/>
      <c r="K17" s="163"/>
      <c r="L17" s="164">
        <v>5.18</v>
      </c>
      <c r="M17" s="164">
        <v>1</v>
      </c>
      <c r="N17" s="165"/>
      <c r="O17" s="165"/>
      <c r="P17" s="166"/>
      <c r="Q17" s="167"/>
      <c r="R17" s="168"/>
      <c r="S17" s="169"/>
      <c r="T17" s="170"/>
      <c r="U17" s="171"/>
      <c r="V17" s="172"/>
      <c r="W17" s="220" t="s">
        <v>76</v>
      </c>
      <c r="X17" s="159" t="s">
        <v>199</v>
      </c>
      <c r="Y17" s="174"/>
      <c r="Z17" s="174"/>
      <c r="AA17" s="175"/>
      <c r="AB17" s="72">
        <f t="shared" si="0"/>
        <v>0</v>
      </c>
      <c r="AE17" s="93"/>
    </row>
    <row r="18" spans="1:31" ht="47.25" customHeight="1" x14ac:dyDescent="0.25">
      <c r="A18" s="158" t="s">
        <v>100</v>
      </c>
      <c r="B18" s="222" t="s">
        <v>107</v>
      </c>
      <c r="C18" s="160"/>
      <c r="D18" s="160"/>
      <c r="E18" s="160"/>
      <c r="F18" s="160"/>
      <c r="G18" s="160"/>
      <c r="H18" s="161"/>
      <c r="I18" s="161"/>
      <c r="J18" s="162"/>
      <c r="K18" s="163"/>
      <c r="L18" s="164">
        <v>5.18</v>
      </c>
      <c r="M18" s="164">
        <v>1</v>
      </c>
      <c r="N18" s="165"/>
      <c r="O18" s="165"/>
      <c r="P18" s="166"/>
      <c r="Q18" s="167"/>
      <c r="R18" s="168"/>
      <c r="S18" s="169"/>
      <c r="T18" s="170"/>
      <c r="U18" s="171"/>
      <c r="V18" s="172"/>
      <c r="W18" s="220" t="s">
        <v>76</v>
      </c>
      <c r="X18" s="159" t="s">
        <v>199</v>
      </c>
      <c r="Y18" s="174"/>
      <c r="Z18" s="174"/>
      <c r="AA18" s="175"/>
      <c r="AB18" s="72">
        <f t="shared" si="0"/>
        <v>0</v>
      </c>
      <c r="AE18" s="93"/>
    </row>
    <row r="19" spans="1:31" ht="33.75" customHeight="1" x14ac:dyDescent="0.25">
      <c r="A19" s="158" t="s">
        <v>100</v>
      </c>
      <c r="B19" s="226" t="s">
        <v>108</v>
      </c>
      <c r="C19" s="160"/>
      <c r="D19" s="160"/>
      <c r="E19" s="160"/>
      <c r="F19" s="160"/>
      <c r="G19" s="160"/>
      <c r="H19" s="161"/>
      <c r="I19" s="161"/>
      <c r="J19" s="162">
        <v>1</v>
      </c>
      <c r="K19" s="163"/>
      <c r="L19" s="164"/>
      <c r="M19" s="164"/>
      <c r="N19" s="165"/>
      <c r="O19" s="165"/>
      <c r="P19" s="166"/>
      <c r="Q19" s="167"/>
      <c r="R19" s="168"/>
      <c r="S19" s="169"/>
      <c r="T19" s="170"/>
      <c r="U19" s="171"/>
      <c r="V19" s="172"/>
      <c r="W19" s="220" t="s">
        <v>76</v>
      </c>
      <c r="X19" s="159" t="s">
        <v>109</v>
      </c>
      <c r="Y19" s="174">
        <v>1</v>
      </c>
      <c r="Z19" s="174"/>
      <c r="AA19" s="175"/>
      <c r="AB19" s="72">
        <f t="shared" si="0"/>
        <v>0</v>
      </c>
      <c r="AE19" s="93"/>
    </row>
    <row r="20" spans="1:31" ht="33.75" customHeight="1" x14ac:dyDescent="0.25">
      <c r="A20" s="158" t="s">
        <v>126</v>
      </c>
      <c r="B20" s="227"/>
      <c r="C20" s="160"/>
      <c r="D20" s="160"/>
      <c r="E20" s="160"/>
      <c r="F20" s="160"/>
      <c r="G20" s="160"/>
      <c r="H20" s="161"/>
      <c r="I20" s="161"/>
      <c r="J20" s="162">
        <v>1</v>
      </c>
      <c r="K20" s="163"/>
      <c r="L20" s="164"/>
      <c r="M20" s="164"/>
      <c r="N20" s="165"/>
      <c r="O20" s="165"/>
      <c r="P20" s="166"/>
      <c r="Q20" s="167"/>
      <c r="R20" s="168"/>
      <c r="S20" s="169"/>
      <c r="T20" s="170"/>
      <c r="U20" s="171"/>
      <c r="V20" s="172"/>
      <c r="W20" s="220" t="s">
        <v>64</v>
      </c>
      <c r="X20" s="159"/>
      <c r="Y20" s="174"/>
      <c r="Z20" s="174"/>
      <c r="AA20" s="175"/>
      <c r="AB20" s="72"/>
      <c r="AE20" s="93"/>
    </row>
    <row r="21" spans="1:31" ht="30" customHeight="1" x14ac:dyDescent="0.25">
      <c r="A21" s="158" t="s">
        <v>110</v>
      </c>
      <c r="B21" s="223" t="s">
        <v>111</v>
      </c>
      <c r="C21" s="160"/>
      <c r="D21" s="160"/>
      <c r="E21" s="160"/>
      <c r="F21" s="160"/>
      <c r="G21" s="160"/>
      <c r="H21" s="161"/>
      <c r="I21" s="161"/>
      <c r="J21" s="162">
        <v>1</v>
      </c>
      <c r="K21" s="163"/>
      <c r="L21" s="164"/>
      <c r="M21" s="164"/>
      <c r="N21" s="165"/>
      <c r="O21" s="165"/>
      <c r="P21" s="166"/>
      <c r="Q21" s="167"/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>
        <f t="shared" si="0"/>
        <v>0</v>
      </c>
      <c r="AE21" s="93"/>
    </row>
    <row r="22" spans="1:31" ht="19.5" customHeight="1" x14ac:dyDescent="0.25">
      <c r="A22" s="158" t="s">
        <v>110</v>
      </c>
      <c r="B22" s="223" t="s">
        <v>112</v>
      </c>
      <c r="C22" s="160"/>
      <c r="D22" s="160"/>
      <c r="E22" s="160"/>
      <c r="F22" s="160"/>
      <c r="G22" s="160"/>
      <c r="H22" s="161"/>
      <c r="I22" s="161"/>
      <c r="J22" s="162">
        <v>1</v>
      </c>
      <c r="K22" s="163"/>
      <c r="L22" s="164"/>
      <c r="M22" s="164"/>
      <c r="N22" s="165"/>
      <c r="O22" s="165"/>
      <c r="P22" s="166"/>
      <c r="Q22" s="167"/>
      <c r="R22" s="168"/>
      <c r="S22" s="169"/>
      <c r="T22" s="170"/>
      <c r="U22" s="171"/>
      <c r="V22" s="172"/>
      <c r="W22" s="173" t="s">
        <v>61</v>
      </c>
      <c r="X22" s="159"/>
      <c r="Y22" s="174"/>
      <c r="Z22" s="174"/>
      <c r="AA22" s="175"/>
      <c r="AB22" s="72">
        <f t="shared" si="0"/>
        <v>0</v>
      </c>
      <c r="AE22" s="93"/>
    </row>
    <row r="23" spans="1:31" ht="45.75" customHeight="1" x14ac:dyDescent="0.25">
      <c r="A23" s="158" t="s">
        <v>110</v>
      </c>
      <c r="B23" s="223" t="s">
        <v>113</v>
      </c>
      <c r="C23" s="160"/>
      <c r="D23" s="160"/>
      <c r="E23" s="160"/>
      <c r="F23" s="160"/>
      <c r="G23" s="160"/>
      <c r="H23" s="161"/>
      <c r="I23" s="161"/>
      <c r="J23" s="162">
        <v>1</v>
      </c>
      <c r="K23" s="163"/>
      <c r="L23" s="164"/>
      <c r="M23" s="164"/>
      <c r="N23" s="165"/>
      <c r="O23" s="165"/>
      <c r="P23" s="166"/>
      <c r="Q23" s="167"/>
      <c r="R23" s="168"/>
      <c r="S23" s="169"/>
      <c r="T23" s="170"/>
      <c r="U23" s="171"/>
      <c r="V23" s="172"/>
      <c r="W23" s="220" t="s">
        <v>64</v>
      </c>
      <c r="X23" s="159"/>
      <c r="Y23" s="174"/>
      <c r="Z23" s="174"/>
      <c r="AA23" s="175"/>
      <c r="AB23" s="72">
        <f t="shared" si="0"/>
        <v>0</v>
      </c>
      <c r="AE23" s="93"/>
    </row>
    <row r="24" spans="1:31" ht="47.25" customHeight="1" x14ac:dyDescent="0.25">
      <c r="A24" s="158" t="s">
        <v>110</v>
      </c>
      <c r="B24" s="223" t="s">
        <v>114</v>
      </c>
      <c r="C24" s="160"/>
      <c r="D24" s="160"/>
      <c r="E24" s="160"/>
      <c r="F24" s="160"/>
      <c r="G24" s="160"/>
      <c r="H24" s="161"/>
      <c r="I24" s="161"/>
      <c r="J24" s="162"/>
      <c r="K24" s="163"/>
      <c r="L24" s="164">
        <v>5.18</v>
      </c>
      <c r="M24" s="164">
        <v>1</v>
      </c>
      <c r="N24" s="165"/>
      <c r="O24" s="165"/>
      <c r="P24" s="166"/>
      <c r="Q24" s="167"/>
      <c r="R24" s="168"/>
      <c r="S24" s="169"/>
      <c r="T24" s="170"/>
      <c r="U24" s="171"/>
      <c r="V24" s="172"/>
      <c r="W24" s="220" t="s">
        <v>76</v>
      </c>
      <c r="X24" s="159" t="s">
        <v>199</v>
      </c>
      <c r="Y24" s="174"/>
      <c r="Z24" s="174"/>
      <c r="AA24" s="175"/>
      <c r="AB24" s="72">
        <f t="shared" si="0"/>
        <v>0</v>
      </c>
      <c r="AE24" s="93"/>
    </row>
    <row r="25" spans="1:31" ht="42.75" customHeight="1" x14ac:dyDescent="0.25">
      <c r="A25" s="158" t="s">
        <v>110</v>
      </c>
      <c r="B25" s="223" t="s">
        <v>115</v>
      </c>
      <c r="C25" s="160"/>
      <c r="D25" s="160"/>
      <c r="E25" s="160"/>
      <c r="F25" s="160"/>
      <c r="G25" s="160"/>
      <c r="H25" s="161"/>
      <c r="I25" s="161"/>
      <c r="J25" s="162"/>
      <c r="K25" s="163"/>
      <c r="L25" s="164">
        <v>5.18</v>
      </c>
      <c r="M25" s="164">
        <v>1</v>
      </c>
      <c r="N25" s="165"/>
      <c r="O25" s="165"/>
      <c r="P25" s="166"/>
      <c r="Q25" s="167"/>
      <c r="R25" s="168"/>
      <c r="S25" s="169"/>
      <c r="T25" s="170"/>
      <c r="U25" s="171"/>
      <c r="V25" s="172"/>
      <c r="W25" s="220" t="s">
        <v>76</v>
      </c>
      <c r="X25" s="159" t="s">
        <v>199</v>
      </c>
      <c r="Y25" s="174"/>
      <c r="Z25" s="174"/>
      <c r="AA25" s="175"/>
      <c r="AB25" s="72">
        <f t="shared" si="0"/>
        <v>0</v>
      </c>
      <c r="AE25" s="93"/>
    </row>
    <row r="26" spans="1:31" ht="46.5" customHeight="1" x14ac:dyDescent="0.25">
      <c r="A26" s="158" t="s">
        <v>110</v>
      </c>
      <c r="B26" s="223" t="s">
        <v>116</v>
      </c>
      <c r="C26" s="160"/>
      <c r="D26" s="160"/>
      <c r="E26" s="160"/>
      <c r="F26" s="160"/>
      <c r="G26" s="160"/>
      <c r="H26" s="161"/>
      <c r="I26" s="161"/>
      <c r="J26" s="162"/>
      <c r="K26" s="163"/>
      <c r="L26" s="164">
        <v>5.18</v>
      </c>
      <c r="M26" s="164">
        <v>1</v>
      </c>
      <c r="N26" s="165"/>
      <c r="O26" s="165"/>
      <c r="P26" s="166"/>
      <c r="Q26" s="167"/>
      <c r="R26" s="168"/>
      <c r="S26" s="169"/>
      <c r="T26" s="170"/>
      <c r="U26" s="171"/>
      <c r="V26" s="172"/>
      <c r="W26" s="220" t="s">
        <v>76</v>
      </c>
      <c r="X26" s="159" t="s">
        <v>199</v>
      </c>
      <c r="Y26" s="174"/>
      <c r="Z26" s="174"/>
      <c r="AA26" s="175"/>
      <c r="AB26" s="72">
        <f t="shared" si="0"/>
        <v>0</v>
      </c>
      <c r="AE26" s="93"/>
    </row>
    <row r="27" spans="1:31" ht="30" customHeight="1" x14ac:dyDescent="0.25">
      <c r="A27" s="158" t="s">
        <v>121</v>
      </c>
      <c r="B27" s="223" t="s">
        <v>122</v>
      </c>
      <c r="C27" s="160"/>
      <c r="D27" s="160"/>
      <c r="E27" s="160"/>
      <c r="F27" s="160"/>
      <c r="G27" s="160"/>
      <c r="H27" s="161"/>
      <c r="I27" s="161"/>
      <c r="J27" s="162">
        <v>1</v>
      </c>
      <c r="K27" s="163"/>
      <c r="L27" s="164"/>
      <c r="M27" s="164"/>
      <c r="N27" s="165"/>
      <c r="O27" s="165"/>
      <c r="P27" s="166"/>
      <c r="Q27" s="167"/>
      <c r="R27" s="168"/>
      <c r="S27" s="169"/>
      <c r="T27" s="170"/>
      <c r="U27" s="171"/>
      <c r="V27" s="172"/>
      <c r="W27" s="173" t="s">
        <v>61</v>
      </c>
      <c r="X27" s="159"/>
      <c r="Y27" s="174"/>
      <c r="Z27" s="174"/>
      <c r="AA27" s="175"/>
      <c r="AB27" s="72">
        <f t="shared" si="0"/>
        <v>0</v>
      </c>
      <c r="AE27" s="93"/>
    </row>
    <row r="28" spans="1:31" ht="19.5" customHeight="1" x14ac:dyDescent="0.25">
      <c r="A28" s="158" t="s">
        <v>121</v>
      </c>
      <c r="B28" s="223" t="s">
        <v>123</v>
      </c>
      <c r="C28" s="160"/>
      <c r="D28" s="160"/>
      <c r="E28" s="160"/>
      <c r="F28" s="160"/>
      <c r="G28" s="160"/>
      <c r="H28" s="161"/>
      <c r="I28" s="161"/>
      <c r="J28" s="162">
        <v>1</v>
      </c>
      <c r="K28" s="163"/>
      <c r="L28" s="164"/>
      <c r="M28" s="164"/>
      <c r="N28" s="165"/>
      <c r="O28" s="165"/>
      <c r="P28" s="166"/>
      <c r="Q28" s="167"/>
      <c r="R28" s="168"/>
      <c r="S28" s="169"/>
      <c r="T28" s="170"/>
      <c r="U28" s="171"/>
      <c r="V28" s="172"/>
      <c r="W28" s="173" t="s">
        <v>61</v>
      </c>
      <c r="X28" s="159"/>
      <c r="Y28" s="174"/>
      <c r="Z28" s="174"/>
      <c r="AA28" s="175"/>
      <c r="AB28" s="72">
        <f t="shared" si="0"/>
        <v>0</v>
      </c>
      <c r="AE28" s="93"/>
    </row>
    <row r="29" spans="1:31" ht="29.25" customHeight="1" x14ac:dyDescent="0.25">
      <c r="A29" s="158" t="s">
        <v>121</v>
      </c>
      <c r="B29" s="223" t="s">
        <v>124</v>
      </c>
      <c r="C29" s="160"/>
      <c r="D29" s="160"/>
      <c r="E29" s="160">
        <v>1</v>
      </c>
      <c r="F29" s="160"/>
      <c r="G29" s="160"/>
      <c r="H29" s="161"/>
      <c r="I29" s="161"/>
      <c r="J29" s="162"/>
      <c r="K29" s="163"/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173" t="s">
        <v>61</v>
      </c>
      <c r="X29" s="159"/>
      <c r="Y29" s="174"/>
      <c r="Z29" s="174"/>
      <c r="AA29" s="175"/>
      <c r="AB29" s="72">
        <f t="shared" si="0"/>
        <v>0</v>
      </c>
      <c r="AE29" s="93"/>
    </row>
    <row r="30" spans="1:31" ht="30" customHeight="1" x14ac:dyDescent="0.25">
      <c r="A30" s="158" t="s">
        <v>121</v>
      </c>
      <c r="B30" s="223" t="s">
        <v>125</v>
      </c>
      <c r="C30" s="160"/>
      <c r="D30" s="160">
        <v>1</v>
      </c>
      <c r="E30" s="160"/>
      <c r="F30" s="160"/>
      <c r="G30" s="160"/>
      <c r="H30" s="161"/>
      <c r="I30" s="161"/>
      <c r="J30" s="162"/>
      <c r="K30" s="163"/>
      <c r="L30" s="164"/>
      <c r="M30" s="164"/>
      <c r="N30" s="165"/>
      <c r="O30" s="165"/>
      <c r="P30" s="166"/>
      <c r="Q30" s="167"/>
      <c r="R30" s="168"/>
      <c r="S30" s="169"/>
      <c r="T30" s="170"/>
      <c r="U30" s="171"/>
      <c r="V30" s="172"/>
      <c r="W30" s="173" t="s">
        <v>61</v>
      </c>
      <c r="X30" s="159"/>
      <c r="Y30" s="174"/>
      <c r="Z30" s="174"/>
      <c r="AA30" s="175"/>
      <c r="AB30" s="72">
        <f t="shared" si="0"/>
        <v>0</v>
      </c>
      <c r="AE30" s="93"/>
    </row>
    <row r="31" spans="1:31" ht="27.75" customHeight="1" x14ac:dyDescent="0.25">
      <c r="A31" s="158" t="s">
        <v>126</v>
      </c>
      <c r="B31" s="223" t="s">
        <v>127</v>
      </c>
      <c r="C31" s="160"/>
      <c r="D31" s="160"/>
      <c r="E31" s="160"/>
      <c r="F31" s="160"/>
      <c r="G31" s="160"/>
      <c r="H31" s="161">
        <v>4</v>
      </c>
      <c r="I31" s="161">
        <v>1</v>
      </c>
      <c r="J31" s="162"/>
      <c r="K31" s="163"/>
      <c r="L31" s="164"/>
      <c r="M31" s="164"/>
      <c r="N31" s="165"/>
      <c r="O31" s="165"/>
      <c r="P31" s="166"/>
      <c r="Q31" s="167"/>
      <c r="R31" s="168"/>
      <c r="S31" s="169"/>
      <c r="T31" s="170"/>
      <c r="U31" s="171"/>
      <c r="V31" s="172"/>
      <c r="W31" s="173" t="s">
        <v>61</v>
      </c>
      <c r="X31" s="159"/>
      <c r="Y31" s="174"/>
      <c r="Z31" s="174"/>
      <c r="AA31" s="175"/>
      <c r="AB31" s="72">
        <f t="shared" si="0"/>
        <v>0</v>
      </c>
      <c r="AE31" s="93"/>
    </row>
    <row r="32" spans="1:31" ht="31.5" customHeight="1" x14ac:dyDescent="0.25">
      <c r="A32" s="158" t="s">
        <v>126</v>
      </c>
      <c r="B32" s="223" t="s">
        <v>128</v>
      </c>
      <c r="C32" s="160"/>
      <c r="D32" s="160"/>
      <c r="E32" s="160"/>
      <c r="F32" s="160"/>
      <c r="G32" s="160"/>
      <c r="H32" s="161">
        <v>5</v>
      </c>
      <c r="I32" s="161">
        <v>1</v>
      </c>
      <c r="J32" s="162"/>
      <c r="K32" s="163"/>
      <c r="L32" s="164"/>
      <c r="M32" s="164"/>
      <c r="N32" s="165"/>
      <c r="O32" s="165"/>
      <c r="P32" s="166"/>
      <c r="Q32" s="167"/>
      <c r="R32" s="168"/>
      <c r="S32" s="169"/>
      <c r="T32" s="170"/>
      <c r="U32" s="171"/>
      <c r="V32" s="172"/>
      <c r="W32" s="173" t="s">
        <v>61</v>
      </c>
      <c r="X32" s="159"/>
      <c r="Y32" s="174"/>
      <c r="Z32" s="174"/>
      <c r="AA32" s="175"/>
      <c r="AB32" s="72">
        <f t="shared" si="0"/>
        <v>0</v>
      </c>
      <c r="AE32" s="93"/>
    </row>
    <row r="33" spans="1:31" ht="33" customHeight="1" x14ac:dyDescent="0.25">
      <c r="A33" s="219" t="s">
        <v>126</v>
      </c>
      <c r="B33" s="300" t="s">
        <v>129</v>
      </c>
      <c r="C33" s="160"/>
      <c r="D33" s="160"/>
      <c r="E33" s="160"/>
      <c r="F33" s="160"/>
      <c r="G33" s="160"/>
      <c r="H33" s="161">
        <v>7</v>
      </c>
      <c r="I33" s="161">
        <v>1</v>
      </c>
      <c r="J33" s="162"/>
      <c r="K33" s="163"/>
      <c r="L33" s="164"/>
      <c r="M33" s="164"/>
      <c r="N33" s="165"/>
      <c r="O33" s="165"/>
      <c r="P33" s="166"/>
      <c r="Q33" s="167"/>
      <c r="R33" s="168"/>
      <c r="S33" s="169"/>
      <c r="T33" s="170"/>
      <c r="U33" s="171"/>
      <c r="V33" s="172"/>
      <c r="W33" s="221" t="s">
        <v>62</v>
      </c>
      <c r="X33" s="159"/>
      <c r="Y33" s="174"/>
      <c r="Z33" s="174"/>
      <c r="AA33" s="175"/>
      <c r="AB33" s="72">
        <f t="shared" si="0"/>
        <v>0</v>
      </c>
      <c r="AE33" s="93"/>
    </row>
    <row r="34" spans="1:31" ht="30" customHeight="1" x14ac:dyDescent="0.25">
      <c r="A34" s="219" t="s">
        <v>131</v>
      </c>
      <c r="B34" s="301"/>
      <c r="C34" s="160"/>
      <c r="D34" s="160"/>
      <c r="E34" s="160"/>
      <c r="F34" s="160"/>
      <c r="G34" s="160"/>
      <c r="H34" s="161"/>
      <c r="I34" s="161"/>
      <c r="J34" s="162"/>
      <c r="K34" s="163"/>
      <c r="L34" s="164"/>
      <c r="M34" s="164"/>
      <c r="N34" s="165"/>
      <c r="O34" s="165"/>
      <c r="P34" s="166">
        <v>1</v>
      </c>
      <c r="Q34" s="167"/>
      <c r="R34" s="168"/>
      <c r="S34" s="169"/>
      <c r="T34" s="170"/>
      <c r="U34" s="171"/>
      <c r="V34" s="172"/>
      <c r="W34" s="220" t="s">
        <v>76</v>
      </c>
      <c r="X34" s="159" t="s">
        <v>130</v>
      </c>
      <c r="Y34" s="174"/>
      <c r="Z34" s="174"/>
      <c r="AA34" s="175"/>
      <c r="AB34" s="72">
        <f t="shared" si="0"/>
        <v>0</v>
      </c>
      <c r="AE34" s="93"/>
    </row>
    <row r="35" spans="1:31" ht="70.5" customHeight="1" x14ac:dyDescent="0.25">
      <c r="A35" s="219" t="s">
        <v>166</v>
      </c>
      <c r="B35" s="302"/>
      <c r="C35" s="160"/>
      <c r="D35" s="160"/>
      <c r="E35" s="160"/>
      <c r="F35" s="160"/>
      <c r="G35" s="160"/>
      <c r="H35" s="161">
        <v>7</v>
      </c>
      <c r="I35" s="161">
        <v>1</v>
      </c>
      <c r="J35" s="162"/>
      <c r="K35" s="163"/>
      <c r="L35" s="164"/>
      <c r="M35" s="164"/>
      <c r="N35" s="165"/>
      <c r="O35" s="165"/>
      <c r="P35" s="166"/>
      <c r="Q35" s="167"/>
      <c r="R35" s="168"/>
      <c r="S35" s="169"/>
      <c r="T35" s="170"/>
      <c r="U35" s="171"/>
      <c r="V35" s="172"/>
      <c r="W35" s="220" t="s">
        <v>76</v>
      </c>
      <c r="X35" s="159" t="s">
        <v>175</v>
      </c>
      <c r="Y35" s="174"/>
      <c r="Z35" s="174"/>
      <c r="AA35" s="175"/>
      <c r="AB35" s="72"/>
      <c r="AE35" s="93"/>
    </row>
    <row r="36" spans="1:31" ht="33" customHeight="1" x14ac:dyDescent="0.25">
      <c r="A36" s="158" t="s">
        <v>110</v>
      </c>
      <c r="B36" s="223" t="s">
        <v>132</v>
      </c>
      <c r="C36" s="160"/>
      <c r="D36" s="160"/>
      <c r="E36" s="160"/>
      <c r="F36" s="160"/>
      <c r="G36" s="160"/>
      <c r="H36" s="161"/>
      <c r="I36" s="161"/>
      <c r="J36" s="162"/>
      <c r="K36" s="163"/>
      <c r="L36" s="164">
        <v>25</v>
      </c>
      <c r="M36" s="164">
        <v>1</v>
      </c>
      <c r="N36" s="165"/>
      <c r="O36" s="165"/>
      <c r="P36" s="166"/>
      <c r="Q36" s="167"/>
      <c r="R36" s="168"/>
      <c r="S36" s="169"/>
      <c r="T36" s="170"/>
      <c r="U36" s="171"/>
      <c r="V36" s="172"/>
      <c r="W36" s="220" t="s">
        <v>64</v>
      </c>
      <c r="X36" s="159"/>
      <c r="Y36" s="174"/>
      <c r="Z36" s="174"/>
      <c r="AA36" s="175"/>
      <c r="AB36" s="72">
        <f t="shared" si="0"/>
        <v>0</v>
      </c>
      <c r="AE36" s="93"/>
    </row>
    <row r="37" spans="1:31" ht="33" customHeight="1" x14ac:dyDescent="0.25">
      <c r="A37" s="158" t="s">
        <v>110</v>
      </c>
      <c r="B37" s="223" t="s">
        <v>133</v>
      </c>
      <c r="C37" s="160"/>
      <c r="D37" s="160"/>
      <c r="E37" s="160"/>
      <c r="F37" s="160"/>
      <c r="G37" s="160"/>
      <c r="H37" s="161"/>
      <c r="I37" s="161"/>
      <c r="J37" s="162"/>
      <c r="K37" s="163"/>
      <c r="L37" s="164">
        <v>25</v>
      </c>
      <c r="M37" s="164">
        <v>1</v>
      </c>
      <c r="N37" s="165"/>
      <c r="O37" s="165"/>
      <c r="P37" s="166"/>
      <c r="Q37" s="167"/>
      <c r="R37" s="168"/>
      <c r="S37" s="169"/>
      <c r="T37" s="170"/>
      <c r="U37" s="171"/>
      <c r="V37" s="172"/>
      <c r="W37" s="220" t="s">
        <v>64</v>
      </c>
      <c r="X37" s="159"/>
      <c r="Y37" s="174"/>
      <c r="Z37" s="174"/>
      <c r="AA37" s="175"/>
      <c r="AB37" s="72">
        <f t="shared" si="0"/>
        <v>0</v>
      </c>
      <c r="AE37" s="93"/>
    </row>
    <row r="38" spans="1:31" ht="48.75" customHeight="1" x14ac:dyDescent="0.25">
      <c r="A38" s="158" t="s">
        <v>119</v>
      </c>
      <c r="B38" s="223" t="s">
        <v>134</v>
      </c>
      <c r="C38" s="160"/>
      <c r="D38" s="160"/>
      <c r="E38" s="160"/>
      <c r="F38" s="160"/>
      <c r="G38" s="160"/>
      <c r="H38" s="161"/>
      <c r="I38" s="161"/>
      <c r="J38" s="162"/>
      <c r="K38" s="163"/>
      <c r="L38" s="164">
        <v>5.18</v>
      </c>
      <c r="M38" s="164">
        <v>1</v>
      </c>
      <c r="N38" s="165"/>
      <c r="O38" s="165"/>
      <c r="P38" s="166"/>
      <c r="Q38" s="167"/>
      <c r="R38" s="168"/>
      <c r="S38" s="169"/>
      <c r="T38" s="170"/>
      <c r="U38" s="171"/>
      <c r="V38" s="172"/>
      <c r="W38" s="220" t="s">
        <v>76</v>
      </c>
      <c r="X38" s="159" t="s">
        <v>199</v>
      </c>
      <c r="Y38" s="174"/>
      <c r="Z38" s="174"/>
      <c r="AA38" s="175"/>
      <c r="AB38" s="72">
        <f t="shared" si="0"/>
        <v>0</v>
      </c>
      <c r="AE38" s="93"/>
    </row>
    <row r="39" spans="1:31" ht="19.5" customHeight="1" x14ac:dyDescent="0.25">
      <c r="A39" s="158" t="s">
        <v>104</v>
      </c>
      <c r="B39" s="223" t="s">
        <v>135</v>
      </c>
      <c r="C39" s="160"/>
      <c r="D39" s="160"/>
      <c r="E39" s="160"/>
      <c r="F39" s="160"/>
      <c r="G39" s="160"/>
      <c r="H39" s="161"/>
      <c r="I39" s="161"/>
      <c r="J39" s="162"/>
      <c r="K39" s="163"/>
      <c r="L39" s="164"/>
      <c r="M39" s="164"/>
      <c r="N39" s="165"/>
      <c r="O39" s="165"/>
      <c r="P39" s="166"/>
      <c r="Q39" s="167">
        <v>1</v>
      </c>
      <c r="R39" s="168"/>
      <c r="S39" s="169"/>
      <c r="T39" s="170"/>
      <c r="U39" s="171"/>
      <c r="V39" s="172"/>
      <c r="W39" s="173" t="s">
        <v>61</v>
      </c>
      <c r="X39" s="159"/>
      <c r="Y39" s="174"/>
      <c r="Z39" s="174"/>
      <c r="AA39" s="175"/>
      <c r="AB39" s="72">
        <f t="shared" si="0"/>
        <v>0</v>
      </c>
      <c r="AE39" s="93"/>
    </row>
    <row r="40" spans="1:31" ht="19.5" customHeight="1" x14ac:dyDescent="0.25">
      <c r="A40" s="158" t="s">
        <v>110</v>
      </c>
      <c r="B40" s="223" t="s">
        <v>136</v>
      </c>
      <c r="C40" s="160">
        <v>1</v>
      </c>
      <c r="D40" s="160"/>
      <c r="E40" s="160"/>
      <c r="F40" s="160"/>
      <c r="G40" s="160"/>
      <c r="H40" s="161"/>
      <c r="I40" s="161"/>
      <c r="J40" s="162"/>
      <c r="K40" s="163"/>
      <c r="L40" s="164"/>
      <c r="M40" s="164"/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31.5" customHeight="1" x14ac:dyDescent="0.25">
      <c r="A41" s="158" t="s">
        <v>121</v>
      </c>
      <c r="B41" s="223" t="s">
        <v>137</v>
      </c>
      <c r="C41" s="160"/>
      <c r="D41" s="160"/>
      <c r="E41" s="160"/>
      <c r="F41" s="160"/>
      <c r="G41" s="160"/>
      <c r="H41" s="161"/>
      <c r="I41" s="161"/>
      <c r="J41" s="162"/>
      <c r="K41" s="163"/>
      <c r="L41" s="164"/>
      <c r="M41" s="164"/>
      <c r="N41" s="165"/>
      <c r="O41" s="165"/>
      <c r="P41" s="166"/>
      <c r="Q41" s="167"/>
      <c r="R41" s="168">
        <v>1</v>
      </c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3"/>
    </row>
    <row r="42" spans="1:31" ht="31.5" customHeight="1" x14ac:dyDescent="0.25">
      <c r="A42" s="158" t="s">
        <v>121</v>
      </c>
      <c r="B42" s="223" t="s">
        <v>138</v>
      </c>
      <c r="C42" s="160"/>
      <c r="D42" s="160"/>
      <c r="E42" s="160"/>
      <c r="F42" s="160"/>
      <c r="G42" s="160"/>
      <c r="H42" s="161"/>
      <c r="I42" s="161"/>
      <c r="J42" s="162"/>
      <c r="K42" s="163"/>
      <c r="L42" s="164"/>
      <c r="M42" s="164"/>
      <c r="N42" s="165"/>
      <c r="O42" s="165"/>
      <c r="P42" s="166"/>
      <c r="Q42" s="167"/>
      <c r="R42" s="168">
        <v>1</v>
      </c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19.5" customHeight="1" x14ac:dyDescent="0.25">
      <c r="A43" s="158" t="s">
        <v>121</v>
      </c>
      <c r="B43" s="223" t="s">
        <v>139</v>
      </c>
      <c r="C43" s="160"/>
      <c r="D43" s="160"/>
      <c r="E43" s="160"/>
      <c r="F43" s="160"/>
      <c r="G43" s="160"/>
      <c r="H43" s="161"/>
      <c r="I43" s="161"/>
      <c r="J43" s="162"/>
      <c r="K43" s="163"/>
      <c r="L43" s="164"/>
      <c r="M43" s="164"/>
      <c r="N43" s="165"/>
      <c r="O43" s="165"/>
      <c r="P43" s="166"/>
      <c r="Q43" s="167"/>
      <c r="R43" s="168">
        <v>1</v>
      </c>
      <c r="S43" s="169"/>
      <c r="T43" s="170"/>
      <c r="U43" s="171"/>
      <c r="V43" s="172"/>
      <c r="W43" s="173" t="s">
        <v>61</v>
      </c>
      <c r="X43" s="178"/>
      <c r="Y43" s="174"/>
      <c r="Z43" s="174"/>
      <c r="AA43" s="175"/>
      <c r="AB43" s="72">
        <f t="shared" si="0"/>
        <v>0</v>
      </c>
      <c r="AE43" s="93"/>
    </row>
    <row r="44" spans="1:31" ht="33" customHeight="1" x14ac:dyDescent="0.25">
      <c r="A44" s="158" t="s">
        <v>121</v>
      </c>
      <c r="B44" s="223" t="s">
        <v>140</v>
      </c>
      <c r="C44" s="160"/>
      <c r="D44" s="160"/>
      <c r="E44" s="160"/>
      <c r="F44" s="160"/>
      <c r="G44" s="160"/>
      <c r="H44" s="161"/>
      <c r="I44" s="161"/>
      <c r="J44" s="162"/>
      <c r="K44" s="163"/>
      <c r="L44" s="164"/>
      <c r="M44" s="164"/>
      <c r="N44" s="165"/>
      <c r="O44" s="165"/>
      <c r="P44" s="166"/>
      <c r="Q44" s="167"/>
      <c r="R44" s="168">
        <v>1</v>
      </c>
      <c r="S44" s="169"/>
      <c r="T44" s="170"/>
      <c r="U44" s="171"/>
      <c r="V44" s="172"/>
      <c r="W44" s="173" t="s">
        <v>61</v>
      </c>
      <c r="X44" s="159"/>
      <c r="Y44" s="174"/>
      <c r="Z44" s="174"/>
      <c r="AA44" s="175"/>
      <c r="AB44" s="72">
        <f t="shared" si="0"/>
        <v>0</v>
      </c>
      <c r="AE44" s="93"/>
    </row>
    <row r="45" spans="1:31" ht="31.5" customHeight="1" x14ac:dyDescent="0.25">
      <c r="A45" s="158" t="s">
        <v>121</v>
      </c>
      <c r="B45" s="223" t="s">
        <v>141</v>
      </c>
      <c r="C45" s="160"/>
      <c r="D45" s="160"/>
      <c r="E45" s="160"/>
      <c r="F45" s="160"/>
      <c r="G45" s="160"/>
      <c r="H45" s="161"/>
      <c r="I45" s="161"/>
      <c r="J45" s="162"/>
      <c r="K45" s="163"/>
      <c r="L45" s="164"/>
      <c r="M45" s="164"/>
      <c r="N45" s="165"/>
      <c r="O45" s="165"/>
      <c r="P45" s="166"/>
      <c r="Q45" s="167"/>
      <c r="R45" s="168">
        <v>1</v>
      </c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3"/>
    </row>
    <row r="46" spans="1:31" ht="34.5" customHeight="1" x14ac:dyDescent="0.25">
      <c r="A46" s="158" t="s">
        <v>126</v>
      </c>
      <c r="B46" s="223" t="s">
        <v>142</v>
      </c>
      <c r="C46" s="160"/>
      <c r="D46" s="160"/>
      <c r="E46" s="160"/>
      <c r="F46" s="160"/>
      <c r="G46" s="160"/>
      <c r="H46" s="161"/>
      <c r="I46" s="161"/>
      <c r="J46" s="162"/>
      <c r="K46" s="163"/>
      <c r="L46" s="164" t="s">
        <v>182</v>
      </c>
      <c r="M46" s="164">
        <v>1</v>
      </c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3"/>
    </row>
    <row r="47" spans="1:31" ht="33.75" customHeight="1" x14ac:dyDescent="0.25">
      <c r="A47" s="158" t="s">
        <v>126</v>
      </c>
      <c r="B47" s="223" t="s">
        <v>143</v>
      </c>
      <c r="C47" s="160"/>
      <c r="D47" s="160"/>
      <c r="E47" s="160"/>
      <c r="F47" s="160"/>
      <c r="G47" s="160"/>
      <c r="H47" s="161"/>
      <c r="I47" s="161"/>
      <c r="J47" s="162"/>
      <c r="K47" s="163"/>
      <c r="L47" s="164">
        <v>23</v>
      </c>
      <c r="M47" s="164">
        <v>1</v>
      </c>
      <c r="N47" s="165"/>
      <c r="O47" s="165"/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3"/>
    </row>
    <row r="48" spans="1:31" ht="45" customHeight="1" x14ac:dyDescent="0.25">
      <c r="A48" s="158" t="s">
        <v>126</v>
      </c>
      <c r="B48" s="223" t="s">
        <v>144</v>
      </c>
      <c r="C48" s="160"/>
      <c r="D48" s="160"/>
      <c r="E48" s="160"/>
      <c r="F48" s="160"/>
      <c r="G48" s="160"/>
      <c r="H48" s="161"/>
      <c r="I48" s="161"/>
      <c r="J48" s="162"/>
      <c r="K48" s="163"/>
      <c r="L48" s="164">
        <v>9</v>
      </c>
      <c r="M48" s="164">
        <v>1</v>
      </c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>
        <f t="shared" si="0"/>
        <v>0</v>
      </c>
      <c r="AE48" s="93"/>
    </row>
    <row r="49" spans="1:31" ht="49.5" customHeight="1" x14ac:dyDescent="0.25">
      <c r="A49" s="158" t="s">
        <v>146</v>
      </c>
      <c r="B49" s="223" t="s">
        <v>145</v>
      </c>
      <c r="C49" s="160"/>
      <c r="D49" s="160"/>
      <c r="E49" s="160"/>
      <c r="F49" s="160"/>
      <c r="G49" s="160"/>
      <c r="H49" s="161"/>
      <c r="I49" s="161"/>
      <c r="J49" s="162"/>
      <c r="K49" s="163"/>
      <c r="L49" s="164" t="s">
        <v>180</v>
      </c>
      <c r="M49" s="164">
        <v>1</v>
      </c>
      <c r="N49" s="165"/>
      <c r="O49" s="165"/>
      <c r="P49" s="166"/>
      <c r="Q49" s="167"/>
      <c r="R49" s="168"/>
      <c r="S49" s="169"/>
      <c r="T49" s="170"/>
      <c r="U49" s="171"/>
      <c r="V49" s="172"/>
      <c r="W49" s="173" t="s">
        <v>61</v>
      </c>
      <c r="X49" s="159"/>
      <c r="Y49" s="174">
        <v>1</v>
      </c>
      <c r="Z49" s="174"/>
      <c r="AA49" s="175"/>
      <c r="AB49" s="72">
        <f t="shared" si="0"/>
        <v>0</v>
      </c>
      <c r="AE49" s="93"/>
    </row>
    <row r="50" spans="1:31" ht="45.75" customHeight="1" x14ac:dyDescent="0.25">
      <c r="A50" s="158" t="s">
        <v>148</v>
      </c>
      <c r="B50" s="223" t="s">
        <v>147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 t="s">
        <v>181</v>
      </c>
      <c r="M50" s="164">
        <v>1</v>
      </c>
      <c r="N50" s="165"/>
      <c r="O50" s="165"/>
      <c r="P50" s="166"/>
      <c r="Q50" s="167"/>
      <c r="R50" s="168"/>
      <c r="S50" s="169"/>
      <c r="T50" s="170"/>
      <c r="U50" s="171"/>
      <c r="V50" s="172"/>
      <c r="W50" s="173" t="s">
        <v>61</v>
      </c>
      <c r="X50" s="159"/>
      <c r="Y50" s="174"/>
      <c r="Z50" s="174"/>
      <c r="AA50" s="175"/>
      <c r="AB50" s="72">
        <f t="shared" si="0"/>
        <v>0</v>
      </c>
      <c r="AE50" s="93"/>
    </row>
    <row r="51" spans="1:31" ht="19.5" customHeight="1" x14ac:dyDescent="0.25">
      <c r="A51" s="158" t="s">
        <v>146</v>
      </c>
      <c r="B51" s="223" t="s">
        <v>149</v>
      </c>
      <c r="C51" s="160"/>
      <c r="D51" s="160"/>
      <c r="E51" s="160"/>
      <c r="F51" s="160"/>
      <c r="G51" s="160"/>
      <c r="H51" s="161">
        <v>3</v>
      </c>
      <c r="I51" s="161">
        <v>1</v>
      </c>
      <c r="J51" s="162"/>
      <c r="K51" s="163"/>
      <c r="L51" s="164"/>
      <c r="M51" s="164"/>
      <c r="N51" s="165"/>
      <c r="O51" s="165"/>
      <c r="P51" s="166"/>
      <c r="Q51" s="167"/>
      <c r="R51" s="168"/>
      <c r="S51" s="169"/>
      <c r="T51" s="170"/>
      <c r="U51" s="171"/>
      <c r="V51" s="172"/>
      <c r="W51" s="173" t="s">
        <v>61</v>
      </c>
      <c r="X51" s="159"/>
      <c r="Y51" s="174"/>
      <c r="Z51" s="174"/>
      <c r="AA51" s="175"/>
      <c r="AB51" s="72">
        <f t="shared" si="0"/>
        <v>0</v>
      </c>
      <c r="AE51" s="93"/>
    </row>
    <row r="52" spans="1:31" ht="31.5" customHeight="1" x14ac:dyDescent="0.25">
      <c r="A52" s="158" t="s">
        <v>146</v>
      </c>
      <c r="B52" s="223" t="s">
        <v>150</v>
      </c>
      <c r="C52" s="160"/>
      <c r="D52" s="160"/>
      <c r="E52" s="160"/>
      <c r="F52" s="160"/>
      <c r="G52" s="160"/>
      <c r="H52" s="161">
        <v>4</v>
      </c>
      <c r="I52" s="161">
        <v>1</v>
      </c>
      <c r="J52" s="162"/>
      <c r="K52" s="163"/>
      <c r="L52" s="164"/>
      <c r="M52" s="164"/>
      <c r="N52" s="165"/>
      <c r="O52" s="165"/>
      <c r="P52" s="166"/>
      <c r="Q52" s="167"/>
      <c r="R52" s="168"/>
      <c r="S52" s="169"/>
      <c r="T52" s="170"/>
      <c r="U52" s="171"/>
      <c r="V52" s="172"/>
      <c r="W52" s="173" t="s">
        <v>61</v>
      </c>
      <c r="X52" s="159"/>
      <c r="Y52" s="174"/>
      <c r="Z52" s="174"/>
      <c r="AA52" s="175"/>
      <c r="AB52" s="72">
        <f t="shared" si="0"/>
        <v>0</v>
      </c>
      <c r="AE52" s="93"/>
    </row>
    <row r="53" spans="1:31" ht="33.75" customHeight="1" x14ac:dyDescent="0.25">
      <c r="A53" s="158" t="s">
        <v>146</v>
      </c>
      <c r="B53" s="223" t="s">
        <v>151</v>
      </c>
      <c r="C53" s="160"/>
      <c r="D53" s="160"/>
      <c r="E53" s="160"/>
      <c r="F53" s="160"/>
      <c r="G53" s="160"/>
      <c r="H53" s="161">
        <v>4</v>
      </c>
      <c r="I53" s="161">
        <v>1</v>
      </c>
      <c r="J53" s="162"/>
      <c r="K53" s="163"/>
      <c r="L53" s="164"/>
      <c r="M53" s="164"/>
      <c r="N53" s="165"/>
      <c r="O53" s="165"/>
      <c r="P53" s="166"/>
      <c r="Q53" s="167"/>
      <c r="R53" s="168"/>
      <c r="S53" s="169"/>
      <c r="T53" s="170"/>
      <c r="U53" s="171"/>
      <c r="V53" s="172"/>
      <c r="W53" s="173" t="s">
        <v>61</v>
      </c>
      <c r="X53" s="159"/>
      <c r="Y53" s="174"/>
      <c r="Z53" s="174"/>
      <c r="AA53" s="175"/>
      <c r="AB53" s="72">
        <f t="shared" si="0"/>
        <v>0</v>
      </c>
      <c r="AE53" s="93"/>
    </row>
    <row r="54" spans="1:31" ht="29.25" customHeight="1" x14ac:dyDescent="0.25">
      <c r="A54" s="158" t="s">
        <v>148</v>
      </c>
      <c r="B54" s="223" t="s">
        <v>152</v>
      </c>
      <c r="C54" s="160"/>
      <c r="D54" s="160"/>
      <c r="E54" s="160"/>
      <c r="F54" s="160"/>
      <c r="G54" s="160"/>
      <c r="H54" s="161"/>
      <c r="I54" s="161"/>
      <c r="J54" s="162"/>
      <c r="K54" s="163"/>
      <c r="L54" s="164">
        <v>25</v>
      </c>
      <c r="M54" s="164">
        <v>1</v>
      </c>
      <c r="N54" s="165"/>
      <c r="O54" s="165"/>
      <c r="P54" s="166"/>
      <c r="Q54" s="167"/>
      <c r="R54" s="168"/>
      <c r="S54" s="169"/>
      <c r="T54" s="170"/>
      <c r="U54" s="171"/>
      <c r="V54" s="172"/>
      <c r="W54" s="220" t="s">
        <v>64</v>
      </c>
      <c r="X54" s="159"/>
      <c r="Y54" s="174"/>
      <c r="Z54" s="174"/>
      <c r="AA54" s="175"/>
      <c r="AB54" s="72">
        <f t="shared" si="0"/>
        <v>0</v>
      </c>
      <c r="AE54" s="93"/>
    </row>
    <row r="55" spans="1:31" ht="19.5" customHeight="1" x14ac:dyDescent="0.25">
      <c r="A55" s="158" t="s">
        <v>153</v>
      </c>
      <c r="B55" s="223" t="s">
        <v>154</v>
      </c>
      <c r="C55" s="160"/>
      <c r="D55" s="160"/>
      <c r="E55" s="160"/>
      <c r="F55" s="160"/>
      <c r="G55" s="160"/>
      <c r="H55" s="161"/>
      <c r="I55" s="161"/>
      <c r="J55" s="162">
        <v>1</v>
      </c>
      <c r="K55" s="163"/>
      <c r="L55" s="164"/>
      <c r="M55" s="164"/>
      <c r="N55" s="165"/>
      <c r="O55" s="165"/>
      <c r="P55" s="166"/>
      <c r="Q55" s="167"/>
      <c r="R55" s="168"/>
      <c r="S55" s="169"/>
      <c r="T55" s="170"/>
      <c r="U55" s="171"/>
      <c r="V55" s="172"/>
      <c r="W55" s="173" t="s">
        <v>61</v>
      </c>
      <c r="X55" s="159"/>
      <c r="Y55" s="174"/>
      <c r="Z55" s="174"/>
      <c r="AA55" s="175"/>
      <c r="AB55" s="72">
        <f t="shared" si="0"/>
        <v>0</v>
      </c>
      <c r="AE55" s="93"/>
    </row>
    <row r="56" spans="1:31" ht="19.5" customHeight="1" x14ac:dyDescent="0.25">
      <c r="A56" s="158" t="s">
        <v>153</v>
      </c>
      <c r="B56" s="223" t="s">
        <v>155</v>
      </c>
      <c r="C56" s="160"/>
      <c r="D56" s="160"/>
      <c r="E56" s="160"/>
      <c r="F56" s="160"/>
      <c r="G56" s="160"/>
      <c r="H56" s="161"/>
      <c r="I56" s="161"/>
      <c r="J56" s="162">
        <v>1</v>
      </c>
      <c r="K56" s="163"/>
      <c r="L56" s="164"/>
      <c r="M56" s="164"/>
      <c r="N56" s="165"/>
      <c r="O56" s="165"/>
      <c r="P56" s="166"/>
      <c r="Q56" s="167"/>
      <c r="R56" s="168"/>
      <c r="S56" s="169"/>
      <c r="T56" s="170"/>
      <c r="U56" s="171"/>
      <c r="V56" s="172"/>
      <c r="W56" s="173" t="s">
        <v>61</v>
      </c>
      <c r="X56" s="159"/>
      <c r="Y56" s="174"/>
      <c r="Z56" s="174"/>
      <c r="AA56" s="175"/>
      <c r="AB56" s="72">
        <f t="shared" si="0"/>
        <v>0</v>
      </c>
      <c r="AE56" s="93"/>
    </row>
    <row r="57" spans="1:31" ht="33.75" customHeight="1" x14ac:dyDescent="0.25">
      <c r="A57" s="158" t="s">
        <v>157</v>
      </c>
      <c r="B57" s="223" t="s">
        <v>158</v>
      </c>
      <c r="C57" s="160"/>
      <c r="D57" s="160"/>
      <c r="E57" s="160"/>
      <c r="F57" s="160"/>
      <c r="G57" s="160"/>
      <c r="H57" s="161"/>
      <c r="I57" s="161"/>
      <c r="J57" s="162">
        <v>1</v>
      </c>
      <c r="K57" s="163"/>
      <c r="L57" s="164"/>
      <c r="M57" s="164"/>
      <c r="N57" s="165"/>
      <c r="O57" s="165"/>
      <c r="P57" s="166"/>
      <c r="Q57" s="167"/>
      <c r="R57" s="168"/>
      <c r="S57" s="169"/>
      <c r="T57" s="170"/>
      <c r="U57" s="171"/>
      <c r="V57" s="172"/>
      <c r="W57" s="173" t="s">
        <v>61</v>
      </c>
      <c r="X57" s="159"/>
      <c r="Y57" s="174"/>
      <c r="Z57" s="174"/>
      <c r="AA57" s="175"/>
      <c r="AB57" s="72">
        <f t="shared" si="0"/>
        <v>0</v>
      </c>
      <c r="AE57" s="93"/>
    </row>
    <row r="58" spans="1:31" ht="19.5" customHeight="1" x14ac:dyDescent="0.25">
      <c r="A58" s="158" t="s">
        <v>157</v>
      </c>
      <c r="B58" s="223" t="s">
        <v>159</v>
      </c>
      <c r="C58" s="160"/>
      <c r="D58" s="160"/>
      <c r="E58" s="160"/>
      <c r="F58" s="160"/>
      <c r="G58" s="160"/>
      <c r="H58" s="161"/>
      <c r="I58" s="161"/>
      <c r="J58" s="162">
        <v>1</v>
      </c>
      <c r="K58" s="163"/>
      <c r="L58" s="164"/>
      <c r="M58" s="164"/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61</v>
      </c>
      <c r="X58" s="159"/>
      <c r="Y58" s="174"/>
      <c r="Z58" s="174"/>
      <c r="AA58" s="175"/>
      <c r="AB58" s="72">
        <f t="shared" si="0"/>
        <v>0</v>
      </c>
      <c r="AE58" s="93"/>
    </row>
    <row r="59" spans="1:31" ht="19.5" customHeight="1" x14ac:dyDescent="0.25">
      <c r="A59" s="158" t="s">
        <v>160</v>
      </c>
      <c r="B59" s="223" t="s">
        <v>197</v>
      </c>
      <c r="C59" s="160"/>
      <c r="D59" s="160"/>
      <c r="E59" s="160"/>
      <c r="F59" s="160"/>
      <c r="G59" s="160"/>
      <c r="H59" s="161" t="s">
        <v>198</v>
      </c>
      <c r="I59" s="161">
        <v>1</v>
      </c>
      <c r="J59" s="162"/>
      <c r="K59" s="163"/>
      <c r="L59" s="164"/>
      <c r="M59" s="164"/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61</v>
      </c>
      <c r="X59" s="159"/>
      <c r="Y59" s="174"/>
      <c r="Z59" s="174"/>
      <c r="AA59" s="175"/>
      <c r="AB59" s="72"/>
      <c r="AE59" s="93"/>
    </row>
    <row r="60" spans="1:31" ht="33" customHeight="1" x14ac:dyDescent="0.25">
      <c r="A60" s="158" t="s">
        <v>160</v>
      </c>
      <c r="B60" s="223" t="s">
        <v>194</v>
      </c>
      <c r="C60" s="160"/>
      <c r="D60" s="160"/>
      <c r="E60" s="160"/>
      <c r="F60" s="160"/>
      <c r="G60" s="160"/>
      <c r="H60" s="161">
        <v>4</v>
      </c>
      <c r="I60" s="161">
        <v>1</v>
      </c>
      <c r="J60" s="162"/>
      <c r="K60" s="163"/>
      <c r="L60" s="164"/>
      <c r="M60" s="164"/>
      <c r="N60" s="165"/>
      <c r="O60" s="165"/>
      <c r="P60" s="166"/>
      <c r="Q60" s="167"/>
      <c r="R60" s="168"/>
      <c r="S60" s="169"/>
      <c r="T60" s="170"/>
      <c r="U60" s="171"/>
      <c r="V60" s="172"/>
      <c r="W60" s="173" t="s">
        <v>61</v>
      </c>
      <c r="X60" s="159"/>
      <c r="Y60" s="174"/>
      <c r="Z60" s="174"/>
      <c r="AA60" s="175"/>
      <c r="AB60" s="72"/>
      <c r="AE60" s="93"/>
    </row>
    <row r="61" spans="1:31" ht="34.5" customHeight="1" x14ac:dyDescent="0.25">
      <c r="A61" s="158" t="s">
        <v>160</v>
      </c>
      <c r="B61" s="223" t="s">
        <v>195</v>
      </c>
      <c r="C61" s="160"/>
      <c r="D61" s="160"/>
      <c r="E61" s="160"/>
      <c r="F61" s="160"/>
      <c r="G61" s="160"/>
      <c r="H61" s="161">
        <v>4</v>
      </c>
      <c r="I61" s="161">
        <v>1</v>
      </c>
      <c r="J61" s="162"/>
      <c r="K61" s="163"/>
      <c r="L61" s="164"/>
      <c r="M61" s="164"/>
      <c r="N61" s="165"/>
      <c r="O61" s="165"/>
      <c r="P61" s="166"/>
      <c r="Q61" s="167"/>
      <c r="R61" s="168"/>
      <c r="S61" s="169"/>
      <c r="T61" s="170"/>
      <c r="U61" s="171"/>
      <c r="V61" s="172"/>
      <c r="W61" s="173" t="s">
        <v>61</v>
      </c>
      <c r="X61" s="159"/>
      <c r="Y61" s="174"/>
      <c r="Z61" s="174"/>
      <c r="AA61" s="175"/>
      <c r="AB61" s="72"/>
      <c r="AE61" s="93"/>
    </row>
    <row r="62" spans="1:31" ht="30" customHeight="1" x14ac:dyDescent="0.25">
      <c r="A62" s="158" t="s">
        <v>160</v>
      </c>
      <c r="B62" s="223" t="s">
        <v>196</v>
      </c>
      <c r="C62" s="160"/>
      <c r="D62" s="160"/>
      <c r="E62" s="160"/>
      <c r="F62" s="160"/>
      <c r="G62" s="160"/>
      <c r="H62" s="161"/>
      <c r="I62" s="161"/>
      <c r="J62" s="162"/>
      <c r="K62" s="163"/>
      <c r="L62" s="164"/>
      <c r="M62" s="164"/>
      <c r="N62" s="165"/>
      <c r="O62" s="165"/>
      <c r="P62" s="166"/>
      <c r="Q62" s="167"/>
      <c r="R62" s="168">
        <v>1</v>
      </c>
      <c r="S62" s="169"/>
      <c r="T62" s="170"/>
      <c r="U62" s="171"/>
      <c r="V62" s="172"/>
      <c r="W62" s="173" t="s">
        <v>61</v>
      </c>
      <c r="X62" s="159"/>
      <c r="Y62" s="174"/>
      <c r="Z62" s="174"/>
      <c r="AA62" s="175"/>
      <c r="AB62" s="72">
        <f t="shared" si="0"/>
        <v>0</v>
      </c>
      <c r="AE62" s="93"/>
    </row>
    <row r="63" spans="1:31" ht="19.5" customHeight="1" x14ac:dyDescent="0.25">
      <c r="A63" s="219" t="s">
        <v>96</v>
      </c>
      <c r="B63" s="300" t="s">
        <v>161</v>
      </c>
      <c r="C63" s="160"/>
      <c r="D63" s="160"/>
      <c r="E63" s="160"/>
      <c r="F63" s="160"/>
      <c r="G63" s="160"/>
      <c r="H63" s="161"/>
      <c r="I63" s="161"/>
      <c r="J63" s="162"/>
      <c r="K63" s="163"/>
      <c r="L63" s="164"/>
      <c r="M63" s="164"/>
      <c r="N63" s="165"/>
      <c r="O63" s="165"/>
      <c r="P63" s="166"/>
      <c r="Q63" s="167">
        <v>1</v>
      </c>
      <c r="R63" s="168"/>
      <c r="S63" s="169"/>
      <c r="T63" s="170"/>
      <c r="U63" s="171"/>
      <c r="V63" s="172"/>
      <c r="W63" s="173" t="s">
        <v>61</v>
      </c>
      <c r="X63" s="159"/>
      <c r="Y63" s="174"/>
      <c r="Z63" s="174"/>
      <c r="AA63" s="175"/>
      <c r="AB63" s="72">
        <f t="shared" si="0"/>
        <v>0</v>
      </c>
      <c r="AE63" s="93"/>
    </row>
    <row r="64" spans="1:31" ht="19.5" customHeight="1" x14ac:dyDescent="0.25">
      <c r="A64" s="219" t="s">
        <v>162</v>
      </c>
      <c r="B64" s="301"/>
      <c r="C64" s="160"/>
      <c r="D64" s="160"/>
      <c r="E64" s="160"/>
      <c r="F64" s="160"/>
      <c r="G64" s="160"/>
      <c r="H64" s="161"/>
      <c r="I64" s="161"/>
      <c r="J64" s="162"/>
      <c r="K64" s="163"/>
      <c r="L64" s="164"/>
      <c r="M64" s="164"/>
      <c r="N64" s="165"/>
      <c r="O64" s="165"/>
      <c r="P64" s="166"/>
      <c r="Q64" s="167">
        <v>1</v>
      </c>
      <c r="R64" s="168"/>
      <c r="S64" s="169"/>
      <c r="T64" s="170"/>
      <c r="U64" s="171"/>
      <c r="V64" s="172"/>
      <c r="W64" s="173" t="s">
        <v>61</v>
      </c>
      <c r="X64" s="159"/>
      <c r="Y64" s="174"/>
      <c r="Z64" s="174"/>
      <c r="AA64" s="175"/>
      <c r="AB64" s="72">
        <f t="shared" si="0"/>
        <v>0</v>
      </c>
      <c r="AE64" s="93"/>
    </row>
    <row r="65" spans="1:31" ht="19.5" customHeight="1" x14ac:dyDescent="0.25">
      <c r="A65" s="219" t="s">
        <v>104</v>
      </c>
      <c r="B65" s="301"/>
      <c r="C65" s="160"/>
      <c r="D65" s="160"/>
      <c r="E65" s="160"/>
      <c r="F65" s="160"/>
      <c r="G65" s="160"/>
      <c r="H65" s="161"/>
      <c r="I65" s="161"/>
      <c r="J65" s="162"/>
      <c r="K65" s="163"/>
      <c r="L65" s="164"/>
      <c r="M65" s="164"/>
      <c r="N65" s="165"/>
      <c r="O65" s="165"/>
      <c r="P65" s="166"/>
      <c r="Q65" s="167">
        <v>1</v>
      </c>
      <c r="R65" s="168"/>
      <c r="S65" s="169"/>
      <c r="T65" s="170"/>
      <c r="U65" s="171"/>
      <c r="V65" s="172"/>
      <c r="W65" s="173" t="s">
        <v>61</v>
      </c>
      <c r="X65" s="159"/>
      <c r="Y65" s="174"/>
      <c r="Z65" s="174"/>
      <c r="AA65" s="175"/>
      <c r="AB65" s="72">
        <f t="shared" si="0"/>
        <v>0</v>
      </c>
      <c r="AE65" s="93"/>
    </row>
    <row r="66" spans="1:31" ht="19.5" customHeight="1" x14ac:dyDescent="0.25">
      <c r="A66" s="219" t="s">
        <v>100</v>
      </c>
      <c r="B66" s="301"/>
      <c r="C66" s="160"/>
      <c r="D66" s="160"/>
      <c r="E66" s="160"/>
      <c r="F66" s="160"/>
      <c r="G66" s="160"/>
      <c r="H66" s="161"/>
      <c r="I66" s="161"/>
      <c r="J66" s="162"/>
      <c r="K66" s="163"/>
      <c r="L66" s="164"/>
      <c r="M66" s="164"/>
      <c r="N66" s="165"/>
      <c r="O66" s="165"/>
      <c r="P66" s="166"/>
      <c r="Q66" s="167">
        <v>1</v>
      </c>
      <c r="R66" s="168"/>
      <c r="S66" s="169"/>
      <c r="T66" s="170"/>
      <c r="U66" s="171"/>
      <c r="V66" s="172"/>
      <c r="W66" s="173" t="s">
        <v>61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19.5" customHeight="1" x14ac:dyDescent="0.25">
      <c r="A67" s="219" t="s">
        <v>126</v>
      </c>
      <c r="B67" s="301"/>
      <c r="C67" s="160"/>
      <c r="D67" s="160"/>
      <c r="E67" s="160"/>
      <c r="F67" s="160"/>
      <c r="G67" s="160"/>
      <c r="H67" s="161"/>
      <c r="I67" s="161"/>
      <c r="J67" s="162"/>
      <c r="K67" s="163"/>
      <c r="L67" s="164"/>
      <c r="M67" s="164"/>
      <c r="N67" s="165"/>
      <c r="O67" s="165"/>
      <c r="P67" s="166"/>
      <c r="Q67" s="167">
        <v>1</v>
      </c>
      <c r="R67" s="168"/>
      <c r="S67" s="169"/>
      <c r="T67" s="170"/>
      <c r="U67" s="171"/>
      <c r="V67" s="172"/>
      <c r="W67" s="173" t="s">
        <v>61</v>
      </c>
      <c r="X67" s="159"/>
      <c r="Y67" s="174"/>
      <c r="Z67" s="174"/>
      <c r="AA67" s="175"/>
      <c r="AB67" s="72">
        <f t="shared" si="0"/>
        <v>0</v>
      </c>
      <c r="AE67" s="93"/>
    </row>
    <row r="68" spans="1:31" ht="19.5" customHeight="1" x14ac:dyDescent="0.25">
      <c r="A68" s="219" t="s">
        <v>148</v>
      </c>
      <c r="B68" s="301"/>
      <c r="C68" s="160"/>
      <c r="D68" s="160"/>
      <c r="E68" s="160"/>
      <c r="F68" s="160"/>
      <c r="G68" s="160"/>
      <c r="H68" s="161"/>
      <c r="I68" s="161"/>
      <c r="J68" s="162"/>
      <c r="K68" s="163"/>
      <c r="L68" s="164"/>
      <c r="M68" s="164"/>
      <c r="N68" s="165"/>
      <c r="O68" s="165"/>
      <c r="P68" s="166"/>
      <c r="Q68" s="167">
        <v>1</v>
      </c>
      <c r="R68" s="168"/>
      <c r="S68" s="169"/>
      <c r="T68" s="170"/>
      <c r="U68" s="171"/>
      <c r="V68" s="172"/>
      <c r="W68" s="173" t="s">
        <v>61</v>
      </c>
      <c r="X68" s="159"/>
      <c r="Y68" s="174"/>
      <c r="Z68" s="174"/>
      <c r="AA68" s="175"/>
      <c r="AB68" s="72">
        <f t="shared" si="0"/>
        <v>0</v>
      </c>
      <c r="AE68" s="93"/>
    </row>
    <row r="69" spans="1:31" ht="19.5" customHeight="1" x14ac:dyDescent="0.25">
      <c r="A69" s="219" t="s">
        <v>148</v>
      </c>
      <c r="B69" s="301"/>
      <c r="C69" s="160"/>
      <c r="D69" s="160"/>
      <c r="E69" s="160"/>
      <c r="F69" s="160"/>
      <c r="G69" s="160"/>
      <c r="H69" s="161"/>
      <c r="I69" s="161"/>
      <c r="J69" s="162"/>
      <c r="K69" s="163"/>
      <c r="L69" s="164"/>
      <c r="M69" s="164"/>
      <c r="N69" s="165"/>
      <c r="O69" s="165"/>
      <c r="P69" s="166"/>
      <c r="Q69" s="167">
        <v>1</v>
      </c>
      <c r="R69" s="168"/>
      <c r="S69" s="169"/>
      <c r="T69" s="170"/>
      <c r="U69" s="171"/>
      <c r="V69" s="172"/>
      <c r="W69" s="173" t="s">
        <v>61</v>
      </c>
      <c r="X69" s="159"/>
      <c r="Y69" s="174"/>
      <c r="Z69" s="174"/>
      <c r="AA69" s="175"/>
      <c r="AB69" s="72">
        <f t="shared" si="0"/>
        <v>0</v>
      </c>
      <c r="AE69" s="93"/>
    </row>
    <row r="70" spans="1:31" ht="19.5" customHeight="1" x14ac:dyDescent="0.25">
      <c r="A70" s="219" t="s">
        <v>163</v>
      </c>
      <c r="B70" s="301"/>
      <c r="C70" s="160"/>
      <c r="D70" s="160"/>
      <c r="E70" s="160"/>
      <c r="F70" s="160"/>
      <c r="G70" s="160"/>
      <c r="H70" s="161"/>
      <c r="I70" s="161"/>
      <c r="J70" s="162"/>
      <c r="K70" s="163"/>
      <c r="L70" s="164"/>
      <c r="M70" s="164"/>
      <c r="N70" s="165"/>
      <c r="O70" s="165"/>
      <c r="P70" s="166"/>
      <c r="Q70" s="167">
        <v>1</v>
      </c>
      <c r="R70" s="168"/>
      <c r="S70" s="169"/>
      <c r="T70" s="170"/>
      <c r="U70" s="171"/>
      <c r="V70" s="172"/>
      <c r="W70" s="173" t="s">
        <v>61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19.5" customHeight="1" x14ac:dyDescent="0.25">
      <c r="A71" s="219" t="s">
        <v>157</v>
      </c>
      <c r="B71" s="301"/>
      <c r="C71" s="160"/>
      <c r="D71" s="160"/>
      <c r="E71" s="160"/>
      <c r="F71" s="160"/>
      <c r="G71" s="160"/>
      <c r="H71" s="161"/>
      <c r="I71" s="161"/>
      <c r="J71" s="162"/>
      <c r="K71" s="163"/>
      <c r="L71" s="164"/>
      <c r="M71" s="164"/>
      <c r="N71" s="165"/>
      <c r="O71" s="165"/>
      <c r="P71" s="166"/>
      <c r="Q71" s="167">
        <v>1</v>
      </c>
      <c r="R71" s="168"/>
      <c r="S71" s="169"/>
      <c r="T71" s="170"/>
      <c r="U71" s="171"/>
      <c r="V71" s="172"/>
      <c r="W71" s="173" t="s">
        <v>61</v>
      </c>
      <c r="X71" s="159"/>
      <c r="Y71" s="174"/>
      <c r="Z71" s="174"/>
      <c r="AA71" s="175"/>
      <c r="AB71" s="72">
        <f t="shared" si="0"/>
        <v>0</v>
      </c>
      <c r="AE71" s="93"/>
    </row>
    <row r="72" spans="1:31" ht="30" customHeight="1" x14ac:dyDescent="0.25">
      <c r="A72" s="219" t="s">
        <v>166</v>
      </c>
      <c r="B72" s="223" t="s">
        <v>164</v>
      </c>
      <c r="C72" s="160"/>
      <c r="D72" s="160"/>
      <c r="E72" s="160"/>
      <c r="F72" s="160"/>
      <c r="G72" s="160"/>
      <c r="H72" s="161"/>
      <c r="I72" s="161"/>
      <c r="J72" s="162"/>
      <c r="K72" s="163">
        <v>1</v>
      </c>
      <c r="L72" s="164"/>
      <c r="M72" s="164"/>
      <c r="N72" s="165"/>
      <c r="O72" s="165"/>
      <c r="P72" s="166"/>
      <c r="Q72" s="167"/>
      <c r="R72" s="168"/>
      <c r="S72" s="169"/>
      <c r="T72" s="170"/>
      <c r="U72" s="171"/>
      <c r="V72" s="172"/>
      <c r="W72" s="173" t="s">
        <v>61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30" customHeight="1" x14ac:dyDescent="0.25">
      <c r="A73" s="219" t="s">
        <v>157</v>
      </c>
      <c r="B73" s="223" t="s">
        <v>165</v>
      </c>
      <c r="C73" s="160"/>
      <c r="D73" s="160"/>
      <c r="E73" s="160"/>
      <c r="F73" s="160"/>
      <c r="G73" s="160"/>
      <c r="H73" s="161"/>
      <c r="I73" s="161"/>
      <c r="J73" s="162"/>
      <c r="K73" s="163"/>
      <c r="L73" s="164" t="s">
        <v>180</v>
      </c>
      <c r="M73" s="164">
        <v>1</v>
      </c>
      <c r="N73" s="165"/>
      <c r="O73" s="165"/>
      <c r="P73" s="166"/>
      <c r="Q73" s="167"/>
      <c r="R73" s="168"/>
      <c r="S73" s="169"/>
      <c r="T73" s="170"/>
      <c r="U73" s="171"/>
      <c r="V73" s="172"/>
      <c r="W73" s="173" t="s">
        <v>61</v>
      </c>
      <c r="X73" s="159"/>
      <c r="Y73" s="174"/>
      <c r="Z73" s="174"/>
      <c r="AA73" s="175"/>
      <c r="AB73" s="72">
        <f t="shared" si="0"/>
        <v>0</v>
      </c>
      <c r="AE73" s="93"/>
    </row>
    <row r="74" spans="1:31" ht="31.5" customHeight="1" x14ac:dyDescent="0.25">
      <c r="A74" s="219" t="s">
        <v>157</v>
      </c>
      <c r="B74" s="223" t="s">
        <v>167</v>
      </c>
      <c r="C74" s="160"/>
      <c r="D74" s="160"/>
      <c r="E74" s="160"/>
      <c r="F74" s="160"/>
      <c r="G74" s="160"/>
      <c r="H74" s="161"/>
      <c r="I74" s="161"/>
      <c r="J74" s="162"/>
      <c r="K74" s="163"/>
      <c r="L74" s="164" t="s">
        <v>179</v>
      </c>
      <c r="M74" s="164">
        <v>1</v>
      </c>
      <c r="N74" s="165"/>
      <c r="O74" s="165"/>
      <c r="P74" s="166"/>
      <c r="Q74" s="167"/>
      <c r="R74" s="168"/>
      <c r="S74" s="169"/>
      <c r="T74" s="170"/>
      <c r="U74" s="171"/>
      <c r="V74" s="172"/>
      <c r="W74" s="173" t="s">
        <v>61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27.75" customHeight="1" x14ac:dyDescent="0.25">
      <c r="A75" s="219" t="s">
        <v>166</v>
      </c>
      <c r="B75" s="223" t="s">
        <v>168</v>
      </c>
      <c r="C75" s="160"/>
      <c r="D75" s="160"/>
      <c r="E75" s="160"/>
      <c r="F75" s="160"/>
      <c r="G75" s="160"/>
      <c r="H75" s="161"/>
      <c r="I75" s="161"/>
      <c r="J75" s="162"/>
      <c r="K75" s="163"/>
      <c r="L75" s="164" t="s">
        <v>178</v>
      </c>
      <c r="M75" s="164">
        <v>1</v>
      </c>
      <c r="N75" s="165"/>
      <c r="O75" s="165"/>
      <c r="P75" s="166"/>
      <c r="Q75" s="167"/>
      <c r="R75" s="168"/>
      <c r="S75" s="169"/>
      <c r="T75" s="170"/>
      <c r="U75" s="171"/>
      <c r="V75" s="172"/>
      <c r="W75" s="173" t="s">
        <v>61</v>
      </c>
      <c r="X75" s="159"/>
      <c r="Y75" s="174"/>
      <c r="Z75" s="174"/>
      <c r="AA75" s="175"/>
      <c r="AB75" s="72">
        <f t="shared" si="0"/>
        <v>0</v>
      </c>
      <c r="AE75" s="93"/>
    </row>
    <row r="76" spans="1:31" ht="27.75" customHeight="1" x14ac:dyDescent="0.25">
      <c r="A76" s="219" t="s">
        <v>166</v>
      </c>
      <c r="B76" s="223" t="s">
        <v>169</v>
      </c>
      <c r="C76" s="160"/>
      <c r="D76" s="160"/>
      <c r="E76" s="160"/>
      <c r="F76" s="160"/>
      <c r="G76" s="160"/>
      <c r="H76" s="161"/>
      <c r="I76" s="161"/>
      <c r="J76" s="162"/>
      <c r="K76" s="163"/>
      <c r="L76" s="164" t="s">
        <v>178</v>
      </c>
      <c r="M76" s="164">
        <v>1</v>
      </c>
      <c r="N76" s="165"/>
      <c r="O76" s="165"/>
      <c r="P76" s="166"/>
      <c r="Q76" s="167"/>
      <c r="R76" s="168"/>
      <c r="S76" s="169"/>
      <c r="T76" s="170"/>
      <c r="U76" s="171"/>
      <c r="V76" s="172"/>
      <c r="W76" s="173" t="s">
        <v>61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33" customHeight="1" x14ac:dyDescent="0.25">
      <c r="A77" s="219" t="s">
        <v>146</v>
      </c>
      <c r="B77" s="223" t="s">
        <v>170</v>
      </c>
      <c r="C77" s="160"/>
      <c r="D77" s="160"/>
      <c r="E77" s="160"/>
      <c r="F77" s="160"/>
      <c r="G77" s="160"/>
      <c r="H77" s="161"/>
      <c r="I77" s="161"/>
      <c r="J77" s="162"/>
      <c r="K77" s="163"/>
      <c r="L77" s="164">
        <v>25</v>
      </c>
      <c r="M77" s="164">
        <v>1</v>
      </c>
      <c r="N77" s="165"/>
      <c r="O77" s="165"/>
      <c r="P77" s="166"/>
      <c r="Q77" s="167"/>
      <c r="R77" s="168"/>
      <c r="S77" s="169"/>
      <c r="T77" s="170"/>
      <c r="U77" s="171"/>
      <c r="V77" s="172"/>
      <c r="W77" s="220" t="s">
        <v>64</v>
      </c>
      <c r="X77" s="159"/>
      <c r="Y77" s="174"/>
      <c r="Z77" s="174"/>
      <c r="AA77" s="175"/>
      <c r="AB77" s="72">
        <f t="shared" si="0"/>
        <v>0</v>
      </c>
      <c r="AE77" s="93"/>
    </row>
    <row r="78" spans="1:31" ht="29.25" customHeight="1" x14ac:dyDescent="0.25">
      <c r="A78" s="219" t="s">
        <v>153</v>
      </c>
      <c r="B78" s="223" t="s">
        <v>103</v>
      </c>
      <c r="C78" s="160"/>
      <c r="D78" s="160"/>
      <c r="E78" s="160"/>
      <c r="F78" s="160"/>
      <c r="G78" s="160"/>
      <c r="H78" s="161"/>
      <c r="I78" s="161"/>
      <c r="J78" s="162"/>
      <c r="K78" s="163"/>
      <c r="L78" s="164">
        <v>25</v>
      </c>
      <c r="M78" s="164">
        <v>1</v>
      </c>
      <c r="N78" s="165"/>
      <c r="O78" s="165"/>
      <c r="P78" s="166"/>
      <c r="Q78" s="167"/>
      <c r="R78" s="168"/>
      <c r="S78" s="169"/>
      <c r="T78" s="170"/>
      <c r="U78" s="171"/>
      <c r="V78" s="172"/>
      <c r="W78" s="220" t="s">
        <v>64</v>
      </c>
      <c r="X78" s="159"/>
      <c r="Y78" s="174"/>
      <c r="Z78" s="174"/>
      <c r="AA78" s="175"/>
      <c r="AB78" s="72">
        <f t="shared" si="0"/>
        <v>0</v>
      </c>
      <c r="AE78" s="93"/>
    </row>
    <row r="79" spans="1:31" ht="30.75" customHeight="1" x14ac:dyDescent="0.25">
      <c r="A79" s="219" t="s">
        <v>119</v>
      </c>
      <c r="B79" s="223" t="s">
        <v>171</v>
      </c>
      <c r="C79" s="160"/>
      <c r="D79" s="160"/>
      <c r="E79" s="160"/>
      <c r="F79" s="160"/>
      <c r="G79" s="160"/>
      <c r="H79" s="161"/>
      <c r="I79" s="161"/>
      <c r="J79" s="162"/>
      <c r="K79" s="163"/>
      <c r="L79" s="164">
        <v>25</v>
      </c>
      <c r="M79" s="164">
        <v>1</v>
      </c>
      <c r="N79" s="165"/>
      <c r="O79" s="165"/>
      <c r="P79" s="166"/>
      <c r="Q79" s="167"/>
      <c r="R79" s="168"/>
      <c r="S79" s="169"/>
      <c r="T79" s="170"/>
      <c r="U79" s="171"/>
      <c r="V79" s="172"/>
      <c r="W79" s="220" t="s">
        <v>64</v>
      </c>
      <c r="X79" s="159"/>
      <c r="Y79" s="174"/>
      <c r="Z79" s="174"/>
      <c r="AA79" s="175"/>
      <c r="AB79" s="72">
        <f t="shared" si="0"/>
        <v>0</v>
      </c>
      <c r="AE79" s="93"/>
    </row>
    <row r="80" spans="1:31" ht="29.25" customHeight="1" x14ac:dyDescent="0.25">
      <c r="A80" s="219" t="s">
        <v>166</v>
      </c>
      <c r="B80" s="223" t="s">
        <v>172</v>
      </c>
      <c r="C80" s="160"/>
      <c r="D80" s="160"/>
      <c r="E80" s="160"/>
      <c r="F80" s="160"/>
      <c r="G80" s="160"/>
      <c r="H80" s="161"/>
      <c r="I80" s="161"/>
      <c r="J80" s="162"/>
      <c r="K80" s="163"/>
      <c r="L80" s="164">
        <v>25</v>
      </c>
      <c r="M80" s="164">
        <v>1</v>
      </c>
      <c r="N80" s="165"/>
      <c r="O80" s="165"/>
      <c r="P80" s="166"/>
      <c r="Q80" s="167"/>
      <c r="R80" s="168"/>
      <c r="S80" s="169"/>
      <c r="T80" s="170"/>
      <c r="U80" s="171"/>
      <c r="V80" s="172"/>
      <c r="W80" s="220" t="s">
        <v>64</v>
      </c>
      <c r="X80" s="159"/>
      <c r="Y80" s="174"/>
      <c r="Z80" s="174"/>
      <c r="AA80" s="175"/>
      <c r="AB80" s="72">
        <f t="shared" si="0"/>
        <v>0</v>
      </c>
      <c r="AE80" s="93"/>
    </row>
    <row r="81" spans="1:31" ht="49.5" customHeight="1" x14ac:dyDescent="0.25">
      <c r="A81" s="219" t="s">
        <v>166</v>
      </c>
      <c r="B81" s="223" t="s">
        <v>173</v>
      </c>
      <c r="C81" s="160"/>
      <c r="D81" s="160"/>
      <c r="E81" s="160"/>
      <c r="F81" s="160"/>
      <c r="G81" s="160"/>
      <c r="H81" s="161"/>
      <c r="I81" s="161"/>
      <c r="J81" s="162"/>
      <c r="K81" s="163"/>
      <c r="L81" s="164">
        <v>4.18</v>
      </c>
      <c r="M81" s="164">
        <v>1</v>
      </c>
      <c r="N81" s="165"/>
      <c r="O81" s="165"/>
      <c r="P81" s="166"/>
      <c r="Q81" s="167"/>
      <c r="R81" s="168"/>
      <c r="S81" s="169"/>
      <c r="T81" s="170"/>
      <c r="U81" s="171"/>
      <c r="V81" s="172"/>
      <c r="W81" s="220" t="s">
        <v>76</v>
      </c>
      <c r="X81" s="159" t="s">
        <v>200</v>
      </c>
      <c r="Y81" s="174"/>
      <c r="Z81" s="174"/>
      <c r="AA81" s="175"/>
      <c r="AB81" s="72">
        <f t="shared" si="0"/>
        <v>0</v>
      </c>
      <c r="AE81" s="93"/>
    </row>
    <row r="82" spans="1:31" ht="31.5" customHeight="1" x14ac:dyDescent="0.25">
      <c r="A82" s="219" t="s">
        <v>166</v>
      </c>
      <c r="B82" s="223" t="s">
        <v>176</v>
      </c>
      <c r="C82" s="160"/>
      <c r="D82" s="160"/>
      <c r="E82" s="160"/>
      <c r="F82" s="160"/>
      <c r="G82" s="160"/>
      <c r="H82" s="161"/>
      <c r="I82" s="161"/>
      <c r="J82" s="162">
        <v>1</v>
      </c>
      <c r="K82" s="163"/>
      <c r="L82" s="164"/>
      <c r="M82" s="164"/>
      <c r="N82" s="165"/>
      <c r="O82" s="165"/>
      <c r="P82" s="166"/>
      <c r="Q82" s="167"/>
      <c r="R82" s="168"/>
      <c r="S82" s="169"/>
      <c r="T82" s="170"/>
      <c r="U82" s="171"/>
      <c r="V82" s="172"/>
      <c r="W82" s="173" t="s">
        <v>61</v>
      </c>
      <c r="X82" s="159"/>
      <c r="Y82" s="174"/>
      <c r="Z82" s="174"/>
      <c r="AA82" s="175"/>
      <c r="AB82" s="72">
        <f t="shared" si="0"/>
        <v>0</v>
      </c>
      <c r="AE82" s="93"/>
    </row>
    <row r="83" spans="1:31" ht="19.5" customHeight="1" x14ac:dyDescent="0.25">
      <c r="A83" s="219" t="s">
        <v>166</v>
      </c>
      <c r="B83" s="223" t="s">
        <v>177</v>
      </c>
      <c r="C83" s="160"/>
      <c r="D83" s="160"/>
      <c r="E83" s="160"/>
      <c r="F83" s="160"/>
      <c r="G83" s="160"/>
      <c r="H83" s="161"/>
      <c r="I83" s="161"/>
      <c r="J83" s="162">
        <v>1</v>
      </c>
      <c r="K83" s="163"/>
      <c r="L83" s="164"/>
      <c r="M83" s="164"/>
      <c r="N83" s="165"/>
      <c r="O83" s="165"/>
      <c r="P83" s="166"/>
      <c r="Q83" s="167"/>
      <c r="R83" s="168"/>
      <c r="S83" s="169"/>
      <c r="T83" s="170"/>
      <c r="U83" s="171"/>
      <c r="V83" s="172"/>
      <c r="W83" s="173" t="s">
        <v>61</v>
      </c>
      <c r="X83" s="159"/>
      <c r="Y83" s="174"/>
      <c r="Z83" s="174"/>
      <c r="AA83" s="175"/>
      <c r="AB83" s="72">
        <f t="shared" si="0"/>
        <v>0</v>
      </c>
      <c r="AE83" s="93"/>
    </row>
    <row r="84" spans="1:31" ht="60" customHeight="1" x14ac:dyDescent="0.25">
      <c r="A84" s="219" t="s">
        <v>160</v>
      </c>
      <c r="B84" s="223" t="s">
        <v>190</v>
      </c>
      <c r="C84" s="160"/>
      <c r="D84" s="160"/>
      <c r="E84" s="160"/>
      <c r="F84" s="160"/>
      <c r="G84" s="160"/>
      <c r="H84" s="161"/>
      <c r="I84" s="161"/>
      <c r="J84" s="162">
        <v>1</v>
      </c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220" t="s">
        <v>76</v>
      </c>
      <c r="X84" s="159" t="s">
        <v>186</v>
      </c>
      <c r="Y84" s="174"/>
      <c r="Z84" s="174"/>
      <c r="AA84" s="175"/>
      <c r="AB84" s="72">
        <f t="shared" si="0"/>
        <v>0</v>
      </c>
      <c r="AE84" s="93"/>
    </row>
    <row r="85" spans="1:31" ht="57.75" customHeight="1" x14ac:dyDescent="0.25">
      <c r="A85" s="219" t="s">
        <v>160</v>
      </c>
      <c r="B85" s="223" t="s">
        <v>191</v>
      </c>
      <c r="C85" s="160"/>
      <c r="D85" s="160"/>
      <c r="E85" s="160"/>
      <c r="F85" s="160"/>
      <c r="G85" s="160"/>
      <c r="H85" s="161"/>
      <c r="I85" s="161"/>
      <c r="J85" s="162">
        <v>1</v>
      </c>
      <c r="K85" s="163"/>
      <c r="L85" s="164"/>
      <c r="M85" s="164"/>
      <c r="N85" s="165"/>
      <c r="O85" s="165"/>
      <c r="P85" s="166"/>
      <c r="Q85" s="167"/>
      <c r="R85" s="168"/>
      <c r="S85" s="169"/>
      <c r="T85" s="170"/>
      <c r="U85" s="171"/>
      <c r="V85" s="172"/>
      <c r="W85" s="220" t="s">
        <v>76</v>
      </c>
      <c r="X85" s="159" t="s">
        <v>186</v>
      </c>
      <c r="Y85" s="174"/>
      <c r="Z85" s="174"/>
      <c r="AA85" s="175"/>
      <c r="AB85" s="72">
        <f t="shared" si="0"/>
        <v>0</v>
      </c>
      <c r="AE85" s="93"/>
    </row>
    <row r="86" spans="1:31" ht="19.5" customHeight="1" x14ac:dyDescent="0.25">
      <c r="A86" s="176"/>
      <c r="B86" s="179"/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173"/>
      <c r="X86" s="159"/>
      <c r="Y86" s="174"/>
      <c r="Z86" s="174"/>
      <c r="AA86" s="175"/>
      <c r="AB86" s="72">
        <f t="shared" si="0"/>
        <v>0</v>
      </c>
      <c r="AE86" s="93"/>
    </row>
    <row r="87" spans="1:31" ht="19.5" customHeight="1" x14ac:dyDescent="0.25">
      <c r="A87" s="176"/>
      <c r="B87" s="179"/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/>
      <c r="X87" s="159"/>
      <c r="Y87" s="174"/>
      <c r="Z87" s="174"/>
      <c r="AA87" s="175"/>
      <c r="AB87" s="72">
        <f t="shared" si="0"/>
        <v>0</v>
      </c>
      <c r="AE87" s="93"/>
    </row>
    <row r="88" spans="1:31" ht="19.5" customHeight="1" x14ac:dyDescent="0.25">
      <c r="A88" s="176"/>
      <c r="B88" s="179"/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/>
      <c r="X88" s="159"/>
      <c r="Y88" s="174"/>
      <c r="Z88" s="174"/>
      <c r="AA88" s="175"/>
      <c r="AB88" s="72">
        <f t="shared" si="0"/>
        <v>0</v>
      </c>
      <c r="AE88" s="93"/>
    </row>
    <row r="89" spans="1:31" ht="19.5" customHeight="1" x14ac:dyDescent="0.25">
      <c r="A89" s="176"/>
      <c r="B89" s="179"/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/>
      <c r="R89" s="168"/>
      <c r="S89" s="169"/>
      <c r="T89" s="170"/>
      <c r="U89" s="171"/>
      <c r="V89" s="172"/>
      <c r="W89" s="173"/>
      <c r="X89" s="159"/>
      <c r="Y89" s="174"/>
      <c r="Z89" s="174"/>
      <c r="AA89" s="175"/>
      <c r="AB89" s="72">
        <f t="shared" si="0"/>
        <v>0</v>
      </c>
      <c r="AE89" s="93"/>
    </row>
    <row r="90" spans="1:31" ht="19.5" customHeight="1" x14ac:dyDescent="0.25">
      <c r="A90" s="176"/>
      <c r="B90" s="179"/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/>
      <c r="R90" s="168"/>
      <c r="S90" s="169"/>
      <c r="T90" s="170"/>
      <c r="U90" s="171"/>
      <c r="V90" s="172"/>
      <c r="W90" s="173"/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76"/>
      <c r="B91" s="179"/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/>
      <c r="R91" s="168"/>
      <c r="S91" s="169"/>
      <c r="T91" s="170"/>
      <c r="U91" s="171"/>
      <c r="V91" s="172"/>
      <c r="W91" s="173"/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76"/>
      <c r="B92" s="179"/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/>
      <c r="R92" s="168"/>
      <c r="S92" s="169"/>
      <c r="T92" s="170"/>
      <c r="U92" s="171"/>
      <c r="V92" s="172"/>
      <c r="W92" s="173"/>
      <c r="X92" s="159"/>
      <c r="Y92" s="174"/>
      <c r="Z92" s="174"/>
      <c r="AA92" s="175"/>
      <c r="AB92" s="72">
        <f t="shared" si="0"/>
        <v>0</v>
      </c>
      <c r="AE92" s="93"/>
    </row>
    <row r="93" spans="1:31" ht="19.5" customHeight="1" x14ac:dyDescent="0.25">
      <c r="A93" s="176"/>
      <c r="B93" s="179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/>
      <c r="R93" s="168"/>
      <c r="S93" s="169"/>
      <c r="T93" s="170"/>
      <c r="U93" s="171"/>
      <c r="V93" s="172"/>
      <c r="W93" s="173"/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76"/>
      <c r="B94" s="179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/>
      <c r="R94" s="168"/>
      <c r="S94" s="169"/>
      <c r="T94" s="170"/>
      <c r="U94" s="171"/>
      <c r="V94" s="172"/>
      <c r="W94" s="173"/>
      <c r="X94" s="159"/>
      <c r="Y94" s="174"/>
      <c r="Z94" s="174"/>
      <c r="AA94" s="175"/>
      <c r="AB94" s="72">
        <f t="shared" si="0"/>
        <v>0</v>
      </c>
      <c r="AE94" s="93"/>
    </row>
    <row r="95" spans="1:31" ht="19.5" customHeight="1" x14ac:dyDescent="0.25">
      <c r="A95" s="176"/>
      <c r="B95" s="179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/>
      <c r="R95" s="168"/>
      <c r="S95" s="169"/>
      <c r="T95" s="170"/>
      <c r="U95" s="171"/>
      <c r="V95" s="172"/>
      <c r="W95" s="173"/>
      <c r="X95" s="159"/>
      <c r="Y95" s="174"/>
      <c r="Z95" s="174"/>
      <c r="AA95" s="175"/>
      <c r="AB95" s="72">
        <f t="shared" si="0"/>
        <v>0</v>
      </c>
      <c r="AE95" s="93"/>
    </row>
    <row r="96" spans="1:31" ht="19.5" customHeight="1" x14ac:dyDescent="0.25">
      <c r="A96" s="176"/>
      <c r="B96" s="179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/>
      <c r="R96" s="168"/>
      <c r="S96" s="169"/>
      <c r="T96" s="170"/>
      <c r="U96" s="171"/>
      <c r="V96" s="172"/>
      <c r="W96" s="173"/>
      <c r="X96" s="159"/>
      <c r="Y96" s="174"/>
      <c r="Z96" s="174"/>
      <c r="AA96" s="175"/>
      <c r="AB96" s="72">
        <f t="shared" si="0"/>
        <v>0</v>
      </c>
      <c r="AE96" s="93"/>
    </row>
    <row r="97" spans="1:31" ht="19.5" customHeight="1" x14ac:dyDescent="0.25">
      <c r="A97" s="176"/>
      <c r="B97" s="179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/>
      <c r="R97" s="168"/>
      <c r="S97" s="169"/>
      <c r="T97" s="170"/>
      <c r="U97" s="171"/>
      <c r="V97" s="172"/>
      <c r="W97" s="173"/>
      <c r="X97" s="159"/>
      <c r="Y97" s="174"/>
      <c r="Z97" s="174"/>
      <c r="AA97" s="175"/>
      <c r="AB97" s="72">
        <f t="shared" si="0"/>
        <v>0</v>
      </c>
      <c r="AE97" s="93"/>
    </row>
    <row r="98" spans="1:31" ht="19.5" customHeight="1" x14ac:dyDescent="0.25">
      <c r="A98" s="176"/>
      <c r="B98" s="179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/>
      <c r="R98" s="168"/>
      <c r="S98" s="169"/>
      <c r="T98" s="170"/>
      <c r="U98" s="171"/>
      <c r="V98" s="172"/>
      <c r="W98" s="173"/>
      <c r="X98" s="159"/>
      <c r="Y98" s="174"/>
      <c r="Z98" s="174"/>
      <c r="AA98" s="175"/>
      <c r="AB98" s="72">
        <f t="shared" si="0"/>
        <v>0</v>
      </c>
      <c r="AE98" s="93"/>
    </row>
    <row r="99" spans="1:31" ht="19.5" customHeight="1" x14ac:dyDescent="0.25">
      <c r="A99" s="176"/>
      <c r="B99" s="179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/>
      <c r="R99" s="168"/>
      <c r="S99" s="169"/>
      <c r="T99" s="170"/>
      <c r="U99" s="171"/>
      <c r="V99" s="172"/>
      <c r="W99" s="173"/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76"/>
      <c r="B100" s="179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/>
      <c r="R100" s="168"/>
      <c r="S100" s="169"/>
      <c r="T100" s="170"/>
      <c r="U100" s="171"/>
      <c r="V100" s="172"/>
      <c r="W100" s="173"/>
      <c r="X100" s="159"/>
      <c r="Y100" s="174"/>
      <c r="Z100" s="174"/>
      <c r="AA100" s="175"/>
      <c r="AB100" s="72">
        <f t="shared" si="0"/>
        <v>0</v>
      </c>
      <c r="AE100" s="93"/>
    </row>
    <row r="101" spans="1:31" ht="19.5" customHeight="1" x14ac:dyDescent="0.25">
      <c r="A101" s="176"/>
      <c r="B101" s="179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/>
      <c r="R101" s="168"/>
      <c r="S101" s="169"/>
      <c r="T101" s="170"/>
      <c r="U101" s="171"/>
      <c r="V101" s="172"/>
      <c r="W101" s="173"/>
      <c r="X101" s="159"/>
      <c r="Y101" s="174"/>
      <c r="Z101" s="174"/>
      <c r="AA101" s="175"/>
      <c r="AB101" s="72">
        <f t="shared" si="0"/>
        <v>0</v>
      </c>
      <c r="AE101" s="93"/>
    </row>
    <row r="102" spans="1:31" ht="19.5" customHeight="1" x14ac:dyDescent="0.25">
      <c r="A102" s="176"/>
      <c r="B102" s="179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/>
      <c r="R102" s="168"/>
      <c r="S102" s="169"/>
      <c r="T102" s="170"/>
      <c r="U102" s="171"/>
      <c r="V102" s="172"/>
      <c r="W102" s="173"/>
      <c r="X102" s="159"/>
      <c r="Y102" s="174"/>
      <c r="Z102" s="174"/>
      <c r="AA102" s="175"/>
      <c r="AB102" s="72">
        <f t="shared" si="0"/>
        <v>0</v>
      </c>
      <c r="AE102" s="93"/>
    </row>
    <row r="103" spans="1:31" ht="19.5" customHeight="1" x14ac:dyDescent="0.25">
      <c r="A103" s="176"/>
      <c r="B103" s="179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/>
      <c r="R103" s="168"/>
      <c r="S103" s="169"/>
      <c r="T103" s="170"/>
      <c r="U103" s="171"/>
      <c r="V103" s="172"/>
      <c r="W103" s="173"/>
      <c r="X103" s="159"/>
      <c r="Y103" s="174"/>
      <c r="Z103" s="174"/>
      <c r="AA103" s="175"/>
      <c r="AB103" s="72">
        <f t="shared" si="0"/>
        <v>0</v>
      </c>
      <c r="AE103" s="93"/>
    </row>
    <row r="104" spans="1:31" ht="19.5" customHeight="1" x14ac:dyDescent="0.25">
      <c r="A104" s="176"/>
      <c r="B104" s="179"/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/>
      <c r="R104" s="168"/>
      <c r="S104" s="169"/>
      <c r="T104" s="170"/>
      <c r="U104" s="171"/>
      <c r="V104" s="172"/>
      <c r="W104" s="173"/>
      <c r="X104" s="159"/>
      <c r="Y104" s="174"/>
      <c r="Z104" s="174"/>
      <c r="AA104" s="175"/>
      <c r="AB104" s="72">
        <f t="shared" si="0"/>
        <v>0</v>
      </c>
      <c r="AE104" s="93"/>
    </row>
    <row r="105" spans="1:31" ht="19.5" customHeight="1" x14ac:dyDescent="0.25">
      <c r="A105" s="176"/>
      <c r="B105" s="179"/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/>
      <c r="X105" s="159"/>
      <c r="Y105" s="174"/>
      <c r="Z105" s="174"/>
      <c r="AA105" s="175"/>
      <c r="AB105" s="72">
        <f t="shared" si="0"/>
        <v>0</v>
      </c>
      <c r="AE105" s="93"/>
    </row>
    <row r="106" spans="1:31" ht="19.5" customHeight="1" x14ac:dyDescent="0.25">
      <c r="A106" s="176"/>
      <c r="B106" s="179"/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/>
      <c r="R106" s="168"/>
      <c r="S106" s="169"/>
      <c r="T106" s="170"/>
      <c r="U106" s="171"/>
      <c r="V106" s="172"/>
      <c r="W106" s="173"/>
      <c r="X106" s="159"/>
      <c r="Y106" s="174"/>
      <c r="Z106" s="174"/>
      <c r="AA106" s="175"/>
      <c r="AB106" s="72">
        <f t="shared" si="0"/>
        <v>0</v>
      </c>
      <c r="AE106" s="93"/>
    </row>
    <row r="107" spans="1:31" ht="19.5" customHeight="1" x14ac:dyDescent="0.25">
      <c r="A107" s="176"/>
      <c r="B107" s="179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/>
      <c r="X107" s="159"/>
      <c r="Y107" s="174"/>
      <c r="Z107" s="174"/>
      <c r="AA107" s="175"/>
      <c r="AB107" s="72">
        <f t="shared" si="0"/>
        <v>0</v>
      </c>
      <c r="AE107" s="93"/>
    </row>
    <row r="108" spans="1:31" ht="19.5" customHeight="1" x14ac:dyDescent="0.25">
      <c r="A108" s="176"/>
      <c r="B108" s="179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/>
      <c r="X108" s="159"/>
      <c r="Y108" s="174"/>
      <c r="Z108" s="174"/>
      <c r="AA108" s="175"/>
      <c r="AB108" s="72">
        <f t="shared" si="0"/>
        <v>0</v>
      </c>
      <c r="AE108" s="93"/>
    </row>
    <row r="109" spans="1:31" ht="19.5" customHeight="1" x14ac:dyDescent="0.25">
      <c r="A109" s="176"/>
      <c r="B109" s="179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/>
      <c r="X109" s="159"/>
      <c r="Y109" s="174"/>
      <c r="Z109" s="174"/>
      <c r="AA109" s="175"/>
      <c r="AB109" s="72">
        <f t="shared" si="0"/>
        <v>0</v>
      </c>
      <c r="AE109" s="93"/>
    </row>
    <row r="110" spans="1:31" ht="19.5" customHeight="1" x14ac:dyDescent="0.25">
      <c r="A110" s="176"/>
      <c r="B110" s="179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/>
      <c r="R110" s="168"/>
      <c r="S110" s="169"/>
      <c r="T110" s="170"/>
      <c r="U110" s="171"/>
      <c r="V110" s="172"/>
      <c r="W110" s="173"/>
      <c r="X110" s="159"/>
      <c r="Y110" s="174"/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176"/>
      <c r="B111" s="179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/>
      <c r="S111" s="169"/>
      <c r="T111" s="170"/>
      <c r="U111" s="171"/>
      <c r="V111" s="172"/>
      <c r="W111" s="173"/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176"/>
      <c r="B112" s="179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/>
      <c r="S112" s="169"/>
      <c r="T112" s="170"/>
      <c r="U112" s="171"/>
      <c r="V112" s="172"/>
      <c r="W112" s="173"/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176"/>
      <c r="B113" s="179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/>
      <c r="S113" s="169"/>
      <c r="T113" s="170"/>
      <c r="U113" s="171"/>
      <c r="V113" s="172"/>
      <c r="W113" s="173"/>
      <c r="X113" s="159"/>
      <c r="Y113" s="174"/>
      <c r="Z113" s="174"/>
      <c r="AA113" s="175"/>
      <c r="AB113" s="72">
        <f t="shared" si="0"/>
        <v>0</v>
      </c>
      <c r="AE113" s="93"/>
    </row>
    <row r="114" spans="1:31" ht="19.5" customHeight="1" x14ac:dyDescent="0.25">
      <c r="A114" s="176"/>
      <c r="B114" s="179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/>
      <c r="R114" s="168"/>
      <c r="S114" s="169"/>
      <c r="T114" s="170"/>
      <c r="U114" s="171"/>
      <c r="V114" s="172"/>
      <c r="W114" s="173"/>
      <c r="X114" s="159"/>
      <c r="Y114" s="174"/>
      <c r="Z114" s="174"/>
      <c r="AA114" s="175"/>
      <c r="AB114" s="72">
        <f t="shared" si="0"/>
        <v>0</v>
      </c>
      <c r="AE114" s="93"/>
    </row>
    <row r="115" spans="1:31" ht="19.5" customHeight="1" x14ac:dyDescent="0.25">
      <c r="A115" s="176"/>
      <c r="B115" s="179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/>
      <c r="R115" s="168"/>
      <c r="S115" s="169"/>
      <c r="T115" s="170"/>
      <c r="U115" s="171"/>
      <c r="V115" s="172"/>
      <c r="W115" s="173"/>
      <c r="X115" s="159"/>
      <c r="Y115" s="174"/>
      <c r="Z115" s="174"/>
      <c r="AA115" s="175"/>
      <c r="AB115" s="72">
        <f t="shared" si="0"/>
        <v>0</v>
      </c>
      <c r="AE115" s="93"/>
    </row>
    <row r="116" spans="1:31" ht="19.5" customHeight="1" x14ac:dyDescent="0.25">
      <c r="A116" s="176"/>
      <c r="B116" s="179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/>
      <c r="R116" s="168"/>
      <c r="S116" s="169"/>
      <c r="T116" s="170"/>
      <c r="U116" s="171"/>
      <c r="V116" s="172"/>
      <c r="W116" s="173"/>
      <c r="X116" s="159"/>
      <c r="Y116" s="174"/>
      <c r="Z116" s="174"/>
      <c r="AA116" s="175"/>
      <c r="AB116" s="72">
        <f t="shared" si="0"/>
        <v>0</v>
      </c>
      <c r="AE116" s="93"/>
    </row>
    <row r="117" spans="1:31" ht="19.5" customHeight="1" x14ac:dyDescent="0.25">
      <c r="A117" s="176"/>
      <c r="B117" s="179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/>
      <c r="R117" s="168"/>
      <c r="S117" s="169"/>
      <c r="T117" s="170"/>
      <c r="U117" s="171"/>
      <c r="V117" s="172"/>
      <c r="W117" s="173"/>
      <c r="X117" s="159"/>
      <c r="Y117" s="174"/>
      <c r="Z117" s="174"/>
      <c r="AA117" s="175"/>
      <c r="AB117" s="72">
        <f t="shared" si="0"/>
        <v>0</v>
      </c>
      <c r="AE117" s="93"/>
    </row>
    <row r="118" spans="1:31" ht="19.5" customHeight="1" x14ac:dyDescent="0.25">
      <c r="A118" s="176"/>
      <c r="B118" s="179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/>
      <c r="R118" s="168"/>
      <c r="S118" s="169"/>
      <c r="T118" s="170"/>
      <c r="U118" s="171"/>
      <c r="V118" s="172"/>
      <c r="W118" s="173"/>
      <c r="X118" s="159"/>
      <c r="Y118" s="174"/>
      <c r="Z118" s="174"/>
      <c r="AA118" s="175"/>
      <c r="AB118" s="72">
        <f t="shared" si="0"/>
        <v>0</v>
      </c>
      <c r="AE118" s="93"/>
    </row>
    <row r="119" spans="1:31" ht="19.5" customHeight="1" x14ac:dyDescent="0.25">
      <c r="A119" s="176"/>
      <c r="B119" s="179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/>
      <c r="R119" s="168"/>
      <c r="S119" s="169"/>
      <c r="T119" s="170"/>
      <c r="U119" s="171"/>
      <c r="V119" s="172"/>
      <c r="W119" s="173"/>
      <c r="X119" s="159"/>
      <c r="Y119" s="174"/>
      <c r="Z119" s="174"/>
      <c r="AA119" s="175"/>
      <c r="AB119" s="72">
        <f t="shared" si="0"/>
        <v>0</v>
      </c>
      <c r="AE119" s="93"/>
    </row>
    <row r="120" spans="1:31" ht="19.5" customHeight="1" x14ac:dyDescent="0.25">
      <c r="A120" s="176"/>
      <c r="B120" s="179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/>
      <c r="R120" s="168"/>
      <c r="S120" s="169"/>
      <c r="T120" s="170"/>
      <c r="U120" s="171"/>
      <c r="V120" s="172"/>
      <c r="W120" s="173"/>
      <c r="X120" s="159"/>
      <c r="Y120" s="174"/>
      <c r="Z120" s="174"/>
      <c r="AA120" s="175"/>
      <c r="AB120" s="72">
        <f t="shared" si="0"/>
        <v>0</v>
      </c>
      <c r="AE120" s="93"/>
    </row>
    <row r="121" spans="1:31" ht="19.5" customHeight="1" x14ac:dyDescent="0.25">
      <c r="A121" s="176"/>
      <c r="B121" s="179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/>
      <c r="R121" s="168"/>
      <c r="S121" s="169"/>
      <c r="T121" s="170"/>
      <c r="U121" s="171"/>
      <c r="V121" s="172"/>
      <c r="W121" s="173"/>
      <c r="X121" s="159"/>
      <c r="Y121" s="174"/>
      <c r="Z121" s="174"/>
      <c r="AA121" s="175"/>
      <c r="AB121" s="72">
        <f t="shared" si="0"/>
        <v>0</v>
      </c>
      <c r="AE121" s="93"/>
    </row>
    <row r="122" spans="1:31" ht="19.5" customHeight="1" x14ac:dyDescent="0.25">
      <c r="A122" s="176"/>
      <c r="B122" s="179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/>
      <c r="R122" s="168"/>
      <c r="S122" s="169"/>
      <c r="T122" s="170"/>
      <c r="U122" s="171"/>
      <c r="V122" s="172"/>
      <c r="W122" s="173"/>
      <c r="X122" s="159"/>
      <c r="Y122" s="174"/>
      <c r="Z122" s="174"/>
      <c r="AA122" s="175"/>
      <c r="AB122" s="72">
        <f t="shared" si="0"/>
        <v>0</v>
      </c>
      <c r="AE122" s="93"/>
    </row>
    <row r="123" spans="1:31" ht="19.5" customHeight="1" x14ac:dyDescent="0.25">
      <c r="A123" s="176"/>
      <c r="B123" s="179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173"/>
      <c r="X123" s="159"/>
      <c r="Y123" s="174"/>
      <c r="Z123" s="174"/>
      <c r="AA123" s="175"/>
      <c r="AB123" s="72">
        <f t="shared" si="0"/>
        <v>0</v>
      </c>
      <c r="AE123" s="93"/>
    </row>
    <row r="124" spans="1:31" ht="19.5" customHeight="1" x14ac:dyDescent="0.25">
      <c r="A124" s="176"/>
      <c r="B124" s="179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173"/>
      <c r="X124" s="159"/>
      <c r="Y124" s="174"/>
      <c r="Z124" s="174"/>
      <c r="AA124" s="175"/>
      <c r="AB124" s="72">
        <f t="shared" si="0"/>
        <v>0</v>
      </c>
      <c r="AE124" s="93"/>
    </row>
    <row r="125" spans="1:31" ht="19.5" customHeight="1" x14ac:dyDescent="0.25">
      <c r="A125" s="176"/>
      <c r="B125" s="179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/>
      <c r="X125" s="159"/>
      <c r="Y125" s="174"/>
      <c r="Z125" s="174"/>
      <c r="AA125" s="175"/>
      <c r="AB125" s="72">
        <f t="shared" si="0"/>
        <v>0</v>
      </c>
      <c r="AE125" s="93"/>
    </row>
    <row r="126" spans="1:31" ht="19.5" customHeight="1" x14ac:dyDescent="0.25">
      <c r="A126" s="176"/>
      <c r="B126" s="179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/>
      <c r="X126" s="159"/>
      <c r="Y126" s="174"/>
      <c r="Z126" s="174"/>
      <c r="AA126" s="175"/>
      <c r="AB126" s="72">
        <f t="shared" si="0"/>
        <v>0</v>
      </c>
      <c r="AE126" s="93"/>
    </row>
    <row r="127" spans="1:31" ht="19.5" customHeight="1" x14ac:dyDescent="0.25">
      <c r="A127" s="176"/>
      <c r="B127" s="179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/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176"/>
      <c r="B128" s="179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/>
      <c r="X128" s="159"/>
      <c r="Y128" s="174"/>
      <c r="Z128" s="174"/>
      <c r="AA128" s="175"/>
      <c r="AB128" s="72">
        <f t="shared" si="0"/>
        <v>0</v>
      </c>
      <c r="AE128" s="93"/>
    </row>
    <row r="129" spans="1:31" ht="19.5" customHeight="1" x14ac:dyDescent="0.25">
      <c r="A129" s="176"/>
      <c r="B129" s="179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/>
      <c r="X129" s="159"/>
      <c r="Y129" s="174"/>
      <c r="Z129" s="174"/>
      <c r="AA129" s="175"/>
      <c r="AB129" s="72">
        <f t="shared" si="0"/>
        <v>0</v>
      </c>
      <c r="AE129" s="93"/>
    </row>
    <row r="130" spans="1:31" ht="19.5" customHeight="1" x14ac:dyDescent="0.25">
      <c r="A130" s="176"/>
      <c r="B130" s="179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/>
      <c r="X130" s="159"/>
      <c r="Y130" s="174"/>
      <c r="Z130" s="174"/>
      <c r="AA130" s="175"/>
      <c r="AB130" s="72">
        <f t="shared" si="0"/>
        <v>0</v>
      </c>
      <c r="AE130" s="93"/>
    </row>
    <row r="131" spans="1:31" ht="19.5" customHeight="1" x14ac:dyDescent="0.25">
      <c r="A131" s="176"/>
      <c r="B131" s="179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/>
      <c r="X131" s="159"/>
      <c r="Y131" s="174"/>
      <c r="Z131" s="174"/>
      <c r="AA131" s="175"/>
      <c r="AB131" s="72">
        <f t="shared" si="0"/>
        <v>0</v>
      </c>
      <c r="AE131" s="93"/>
    </row>
    <row r="132" spans="1:31" ht="19.5" customHeight="1" x14ac:dyDescent="0.25">
      <c r="A132" s="176"/>
      <c r="B132" s="179"/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/>
      <c r="X132" s="159"/>
      <c r="Y132" s="174"/>
      <c r="Z132" s="174"/>
      <c r="AA132" s="175"/>
      <c r="AB132" s="72">
        <f t="shared" si="0"/>
        <v>0</v>
      </c>
      <c r="AE132" s="93"/>
    </row>
    <row r="133" spans="1:31" ht="19.5" customHeight="1" x14ac:dyDescent="0.25">
      <c r="A133" s="176"/>
      <c r="B133" s="179"/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/>
      <c r="X133" s="159"/>
      <c r="Y133" s="174"/>
      <c r="Z133" s="174"/>
      <c r="AA133" s="175"/>
      <c r="AB133" s="72">
        <f t="shared" si="0"/>
        <v>0</v>
      </c>
      <c r="AE133" s="93"/>
    </row>
    <row r="134" spans="1:31" ht="19.5" customHeight="1" x14ac:dyDescent="0.25">
      <c r="A134" s="176"/>
      <c r="B134" s="179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3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3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7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7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ht="19.5" customHeight="1" x14ac:dyDescent="0.25">
      <c r="A154" s="176"/>
      <c r="B154" s="179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3"/>
    </row>
    <row r="155" spans="1:31" ht="19.5" customHeight="1" x14ac:dyDescent="0.25">
      <c r="A155" s="176"/>
      <c r="B155" s="179"/>
      <c r="C155" s="160"/>
      <c r="D155" s="160"/>
      <c r="E155" s="160"/>
      <c r="F155" s="160"/>
      <c r="G155" s="160"/>
      <c r="H155" s="161"/>
      <c r="I155" s="161"/>
      <c r="J155" s="162"/>
      <c r="K155" s="163"/>
      <c r="L155" s="164"/>
      <c r="M155" s="164"/>
      <c r="N155" s="165"/>
      <c r="O155" s="165"/>
      <c r="P155" s="166"/>
      <c r="Q155" s="167"/>
      <c r="R155" s="168"/>
      <c r="S155" s="169"/>
      <c r="T155" s="170"/>
      <c r="U155" s="171"/>
      <c r="V155" s="172"/>
      <c r="W155" s="173"/>
      <c r="X155" s="159"/>
      <c r="Y155" s="174"/>
      <c r="Z155" s="174"/>
      <c r="AA155" s="175"/>
      <c r="AB155" s="72">
        <f t="shared" si="0"/>
        <v>0</v>
      </c>
      <c r="AE155" s="93"/>
    </row>
    <row r="156" spans="1:31" ht="19.5" customHeight="1" x14ac:dyDescent="0.25">
      <c r="A156" s="176"/>
      <c r="B156" s="159"/>
      <c r="C156" s="160"/>
      <c r="D156" s="160"/>
      <c r="E156" s="160"/>
      <c r="F156" s="160"/>
      <c r="G156" s="160"/>
      <c r="H156" s="161"/>
      <c r="I156" s="161"/>
      <c r="J156" s="162"/>
      <c r="K156" s="163"/>
      <c r="L156" s="164"/>
      <c r="M156" s="164"/>
      <c r="N156" s="165"/>
      <c r="O156" s="165"/>
      <c r="P156" s="166"/>
      <c r="Q156" s="167"/>
      <c r="R156" s="168"/>
      <c r="S156" s="169"/>
      <c r="T156" s="170"/>
      <c r="U156" s="171"/>
      <c r="V156" s="172"/>
      <c r="W156" s="173"/>
      <c r="X156" s="159"/>
      <c r="Y156" s="174"/>
      <c r="Z156" s="174"/>
      <c r="AA156" s="175"/>
      <c r="AB156" s="72">
        <f t="shared" si="0"/>
        <v>0</v>
      </c>
      <c r="AE156" s="93"/>
    </row>
    <row r="157" spans="1:31" ht="19.5" customHeight="1" x14ac:dyDescent="0.25">
      <c r="A157" s="176"/>
      <c r="B157" s="159"/>
      <c r="C157" s="160"/>
      <c r="D157" s="160"/>
      <c r="E157" s="160"/>
      <c r="F157" s="160"/>
      <c r="G157" s="160"/>
      <c r="H157" s="161"/>
      <c r="I157" s="161"/>
      <c r="J157" s="162"/>
      <c r="K157" s="163"/>
      <c r="L157" s="164"/>
      <c r="M157" s="164"/>
      <c r="N157" s="165"/>
      <c r="O157" s="165"/>
      <c r="P157" s="166"/>
      <c r="Q157" s="167"/>
      <c r="R157" s="168"/>
      <c r="S157" s="169"/>
      <c r="T157" s="170"/>
      <c r="U157" s="171"/>
      <c r="V157" s="172"/>
      <c r="W157" s="173"/>
      <c r="X157" s="159"/>
      <c r="Y157" s="174"/>
      <c r="Z157" s="174"/>
      <c r="AA157" s="175"/>
      <c r="AB157" s="72">
        <f t="shared" si="0"/>
        <v>0</v>
      </c>
      <c r="AE157" s="93"/>
    </row>
    <row r="158" spans="1:31" ht="19.5" customHeight="1" x14ac:dyDescent="0.25">
      <c r="A158" s="176"/>
      <c r="B158" s="177"/>
      <c r="C158" s="160"/>
      <c r="D158" s="160"/>
      <c r="E158" s="160"/>
      <c r="F158" s="160"/>
      <c r="G158" s="160"/>
      <c r="H158" s="161"/>
      <c r="I158" s="161"/>
      <c r="J158" s="162"/>
      <c r="K158" s="163"/>
      <c r="L158" s="164"/>
      <c r="M158" s="164"/>
      <c r="N158" s="165"/>
      <c r="O158" s="165"/>
      <c r="P158" s="166"/>
      <c r="Q158" s="167"/>
      <c r="R158" s="168"/>
      <c r="S158" s="169"/>
      <c r="T158" s="170"/>
      <c r="U158" s="171"/>
      <c r="V158" s="172"/>
      <c r="W158" s="173"/>
      <c r="X158" s="159"/>
      <c r="Y158" s="174"/>
      <c r="Z158" s="174"/>
      <c r="AA158" s="175"/>
      <c r="AB158" s="72">
        <f t="shared" si="0"/>
        <v>0</v>
      </c>
      <c r="AE158" s="93"/>
    </row>
    <row r="159" spans="1:31" x14ac:dyDescent="0.25">
      <c r="A159" s="293"/>
      <c r="B159" s="294"/>
      <c r="C159" s="181">
        <f>SUM(C9:C158)</f>
        <v>1</v>
      </c>
      <c r="D159" s="182">
        <f>SUM(D9:D158)</f>
        <v>1</v>
      </c>
      <c r="E159" s="182">
        <f>SUM(E9:E158)</f>
        <v>1</v>
      </c>
      <c r="F159" s="182">
        <f>SUM(F9:F158)</f>
        <v>0</v>
      </c>
      <c r="G159" s="182">
        <f>SUM(G9:G158)</f>
        <v>0</v>
      </c>
      <c r="H159" s="182"/>
      <c r="I159" s="182">
        <f>SUM(I9:I158)</f>
        <v>10</v>
      </c>
      <c r="J159" s="182">
        <f>SUM(J9:J158)</f>
        <v>17</v>
      </c>
      <c r="K159" s="182">
        <f>SUM(K9:K158)</f>
        <v>1</v>
      </c>
      <c r="L159" s="182"/>
      <c r="M159" s="182">
        <f>SUM(M9:M158)</f>
        <v>29</v>
      </c>
      <c r="N159" s="182"/>
      <c r="O159" s="182">
        <f t="shared" ref="O159:V159" si="1">SUM(O9:O158)</f>
        <v>0</v>
      </c>
      <c r="P159" s="182">
        <f t="shared" si="1"/>
        <v>1</v>
      </c>
      <c r="Q159" s="182">
        <f t="shared" si="1"/>
        <v>10</v>
      </c>
      <c r="R159" s="182">
        <f t="shared" si="1"/>
        <v>6</v>
      </c>
      <c r="S159" s="182">
        <f t="shared" si="1"/>
        <v>0</v>
      </c>
      <c r="T159" s="182">
        <f t="shared" si="1"/>
        <v>0</v>
      </c>
      <c r="U159" s="182">
        <f t="shared" si="1"/>
        <v>0</v>
      </c>
      <c r="V159" s="182">
        <f t="shared" si="1"/>
        <v>0</v>
      </c>
      <c r="W159" s="182">
        <f>COUNTA(W9:W158)+AB159</f>
        <v>77</v>
      </c>
      <c r="X159" s="181"/>
      <c r="Y159" s="181">
        <f>SUM(Y9:Y158)</f>
        <v>8</v>
      </c>
      <c r="Z159" s="181">
        <f>SUM(Z9:Z158)</f>
        <v>0</v>
      </c>
      <c r="AA159" s="180">
        <f>SUM(AA9:AA158)</f>
        <v>0</v>
      </c>
      <c r="AB159" s="185">
        <f>SUM(AB9:AB158)</f>
        <v>0</v>
      </c>
      <c r="AE159" s="93"/>
    </row>
    <row r="160" spans="1:31" ht="16.5" thickBot="1" x14ac:dyDescent="0.3">
      <c r="B160"/>
      <c r="C160"/>
      <c r="D160"/>
      <c r="E160" s="61"/>
      <c r="F160" s="61"/>
      <c r="G160" s="61"/>
      <c r="H160" s="61"/>
      <c r="I160"/>
      <c r="J160"/>
      <c r="K160"/>
      <c r="L160"/>
      <c r="M160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E160" s="93"/>
    </row>
    <row r="161" spans="1:31" ht="33" customHeight="1" thickBot="1" x14ac:dyDescent="0.35">
      <c r="B161" s="190" t="s">
        <v>58</v>
      </c>
      <c r="C161" s="186">
        <f>COUNTA(B9:B158)</f>
        <v>64</v>
      </c>
      <c r="D161" s="307" t="s">
        <v>81</v>
      </c>
      <c r="E161" s="308"/>
      <c r="F161" s="308"/>
      <c r="G161" s="308"/>
      <c r="H161" s="309"/>
      <c r="I161"/>
      <c r="J161"/>
      <c r="K161"/>
      <c r="L161"/>
      <c r="M161"/>
      <c r="N161" s="61"/>
      <c r="O161" s="61"/>
      <c r="P161" s="61"/>
      <c r="Q161" s="61"/>
      <c r="R161" s="61"/>
      <c r="S161" s="61"/>
      <c r="T161" s="61"/>
      <c r="U161" s="284" t="s">
        <v>93</v>
      </c>
      <c r="V161" s="285"/>
      <c r="W161" s="286"/>
      <c r="X161" s="240" t="s">
        <v>86</v>
      </c>
      <c r="Y161" s="241"/>
      <c r="Z161" s="70">
        <v>4</v>
      </c>
      <c r="AE161" s="93"/>
    </row>
    <row r="162" spans="1:31" ht="45.75" customHeight="1" x14ac:dyDescent="0.3">
      <c r="B162" s="191" t="s">
        <v>20</v>
      </c>
      <c r="C162" s="187">
        <f>C159+D159+E159+F159+G159+I159+J159+K159+M159+O159+P159+Q159+R159+S159+T159+U159+V159</f>
        <v>77</v>
      </c>
      <c r="D162" s="310"/>
      <c r="E162" s="311"/>
      <c r="F162" s="311"/>
      <c r="G162" s="311"/>
      <c r="H162" s="312"/>
      <c r="I162"/>
      <c r="J162"/>
      <c r="K162"/>
      <c r="L162"/>
      <c r="M162"/>
      <c r="U162" s="287"/>
      <c r="V162" s="288"/>
      <c r="W162" s="289"/>
      <c r="X162" s="279"/>
      <c r="Y162" s="280"/>
      <c r="Z162"/>
      <c r="AE162" s="93"/>
    </row>
    <row r="163" spans="1:31" ht="24.75" customHeight="1" thickBot="1" x14ac:dyDescent="0.35">
      <c r="A163" s="251" t="s">
        <v>56</v>
      </c>
      <c r="B163" s="192" t="s">
        <v>54</v>
      </c>
      <c r="C163" s="188">
        <f>COUNTIF(W9:W158,"1 - планова")+COUNTIF(W9:W158,"1.1. - планова по документи")+AB159</f>
        <v>49</v>
      </c>
      <c r="D163" s="310"/>
      <c r="E163" s="311"/>
      <c r="F163" s="311"/>
      <c r="G163" s="311"/>
      <c r="H163" s="312"/>
      <c r="I163"/>
      <c r="J163"/>
      <c r="K163"/>
      <c r="L163"/>
      <c r="M163"/>
      <c r="U163" s="287"/>
      <c r="V163" s="288"/>
      <c r="W163" s="289"/>
      <c r="X163" s="242"/>
      <c r="Y163" s="243"/>
      <c r="Z163"/>
      <c r="AE163" s="93"/>
    </row>
    <row r="164" spans="1:31" ht="24.75" customHeight="1" thickBot="1" x14ac:dyDescent="0.35">
      <c r="A164" s="252"/>
      <c r="B164" s="193" t="s">
        <v>55</v>
      </c>
      <c r="C164" s="189">
        <f>C162-C163</f>
        <v>28</v>
      </c>
      <c r="D164" s="313"/>
      <c r="E164" s="314"/>
      <c r="F164" s="314"/>
      <c r="G164" s="314"/>
      <c r="H164" s="315"/>
      <c r="I164"/>
      <c r="J164"/>
      <c r="K164"/>
      <c r="L164"/>
      <c r="M164"/>
      <c r="U164" s="287"/>
      <c r="V164" s="288"/>
      <c r="W164" s="289"/>
      <c r="X164" s="236" t="s">
        <v>87</v>
      </c>
      <c r="Y164" s="237"/>
      <c r="Z164" s="71"/>
      <c r="AE164" s="93"/>
    </row>
    <row r="165" spans="1:31" ht="79.5" customHeight="1" thickBot="1" x14ac:dyDescent="0.3">
      <c r="I165"/>
      <c r="J165"/>
      <c r="K165"/>
      <c r="L165"/>
      <c r="M165"/>
      <c r="U165" s="290"/>
      <c r="V165" s="291"/>
      <c r="W165" s="292"/>
      <c r="X165" s="238"/>
      <c r="Y165" s="239"/>
      <c r="AE165" s="93"/>
    </row>
    <row r="166" spans="1:31" x14ac:dyDescent="0.25">
      <c r="AE166" s="93"/>
    </row>
    <row r="167" spans="1:31" ht="16.5" customHeight="1" thickBot="1" x14ac:dyDescent="0.3">
      <c r="A167" s="253" t="s">
        <v>49</v>
      </c>
      <c r="B167" s="253"/>
      <c r="C167" s="253"/>
      <c r="D167" s="253"/>
      <c r="E167" s="253"/>
      <c r="F167" s="253"/>
      <c r="G167" s="253"/>
      <c r="H167" s="253"/>
      <c r="I167" s="253"/>
      <c r="J167" s="253"/>
      <c r="K167" s="253"/>
      <c r="L167" s="253"/>
      <c r="M167" s="253"/>
      <c r="N167" s="253"/>
      <c r="O167" s="253"/>
      <c r="P167" s="253"/>
      <c r="Q167" s="253"/>
      <c r="R167" s="253"/>
      <c r="S167" s="253"/>
      <c r="T167" s="253"/>
      <c r="U167" s="253"/>
      <c r="V167" s="253"/>
      <c r="W167" s="253"/>
      <c r="X167" s="253"/>
      <c r="Y167" s="253"/>
      <c r="Z167" s="253"/>
      <c r="AA167" s="7"/>
      <c r="AB167" s="92"/>
      <c r="AE167" s="93"/>
    </row>
    <row r="168" spans="1:31" ht="16.5" customHeight="1" thickBot="1" x14ac:dyDescent="0.3">
      <c r="A168" s="254" t="s">
        <v>42</v>
      </c>
      <c r="B168" s="254" t="s">
        <v>80</v>
      </c>
      <c r="C168" s="259" t="s">
        <v>30</v>
      </c>
      <c r="D168" s="260"/>
      <c r="E168" s="260"/>
      <c r="F168" s="260"/>
      <c r="G168" s="260"/>
      <c r="H168" s="260"/>
      <c r="I168" s="260"/>
      <c r="J168" s="260"/>
      <c r="K168" s="260"/>
      <c r="L168" s="260"/>
      <c r="M168" s="260"/>
      <c r="N168" s="260"/>
      <c r="O168" s="260"/>
      <c r="P168" s="260"/>
      <c r="Q168" s="260"/>
      <c r="R168" s="260"/>
      <c r="S168" s="260"/>
      <c r="T168" s="260"/>
      <c r="U168" s="260"/>
      <c r="V168" s="260"/>
      <c r="W168" s="260"/>
      <c r="X168" s="260"/>
      <c r="Y168" s="260"/>
      <c r="Z168" s="260"/>
      <c r="AE168" s="93"/>
    </row>
    <row r="169" spans="1:31" ht="15.75" customHeight="1" x14ac:dyDescent="0.25">
      <c r="A169" s="255"/>
      <c r="B169" s="255"/>
      <c r="C169" s="297" t="s">
        <v>0</v>
      </c>
      <c r="D169" s="298"/>
      <c r="E169" s="298"/>
      <c r="F169" s="298"/>
      <c r="G169" s="298"/>
      <c r="H169" s="261" t="s">
        <v>1</v>
      </c>
      <c r="I169" s="262"/>
      <c r="J169" s="265" t="s">
        <v>2</v>
      </c>
      <c r="K169" s="267" t="s">
        <v>3</v>
      </c>
      <c r="L169" s="269" t="s">
        <v>4</v>
      </c>
      <c r="M169" s="270"/>
      <c r="N169" s="273" t="s">
        <v>5</v>
      </c>
      <c r="O169" s="274"/>
      <c r="P169" s="228" t="s">
        <v>6</v>
      </c>
      <c r="Q169" s="230" t="s">
        <v>7</v>
      </c>
      <c r="R169" s="316" t="s">
        <v>8</v>
      </c>
      <c r="S169" s="318" t="s">
        <v>9</v>
      </c>
      <c r="T169" s="234" t="s">
        <v>10</v>
      </c>
      <c r="U169" s="232" t="s">
        <v>11</v>
      </c>
      <c r="V169" s="282" t="s">
        <v>12</v>
      </c>
      <c r="W169" s="244" t="s">
        <v>15</v>
      </c>
      <c r="X169" s="246" t="s">
        <v>40</v>
      </c>
      <c r="Y169" s="246" t="s">
        <v>41</v>
      </c>
      <c r="Z169" s="277" t="s">
        <v>48</v>
      </c>
      <c r="AE169" s="93"/>
    </row>
    <row r="170" spans="1:31" ht="103.5" customHeight="1" thickBot="1" x14ac:dyDescent="0.3">
      <c r="A170" s="255"/>
      <c r="B170" s="255"/>
      <c r="C170" s="212" t="s">
        <v>32</v>
      </c>
      <c r="D170" s="213" t="s">
        <v>33</v>
      </c>
      <c r="E170" s="214" t="s">
        <v>34</v>
      </c>
      <c r="F170" s="214" t="s">
        <v>14</v>
      </c>
      <c r="G170" s="214" t="s">
        <v>59</v>
      </c>
      <c r="H170" s="263"/>
      <c r="I170" s="264"/>
      <c r="J170" s="266"/>
      <c r="K170" s="268"/>
      <c r="L170" s="271"/>
      <c r="M170" s="272"/>
      <c r="N170" s="275"/>
      <c r="O170" s="276"/>
      <c r="P170" s="229"/>
      <c r="Q170" s="231"/>
      <c r="R170" s="317"/>
      <c r="S170" s="319"/>
      <c r="T170" s="235"/>
      <c r="U170" s="233"/>
      <c r="V170" s="283"/>
      <c r="W170" s="245"/>
      <c r="X170" s="247"/>
      <c r="Y170" s="247"/>
      <c r="Z170" s="278"/>
      <c r="AE170" s="93"/>
    </row>
    <row r="171" spans="1:31" s="2" customFormat="1" ht="60.75" customHeight="1" x14ac:dyDescent="0.25">
      <c r="A171" s="255"/>
      <c r="B171" s="257"/>
      <c r="C171" s="215"/>
      <c r="D171" s="215"/>
      <c r="E171" s="215"/>
      <c r="F171" s="215"/>
      <c r="G171" s="215"/>
      <c r="H171" s="299" t="s">
        <v>37</v>
      </c>
      <c r="I171" s="299"/>
      <c r="J171" s="40"/>
      <c r="K171" s="37"/>
      <c r="L171" s="306" t="s">
        <v>37</v>
      </c>
      <c r="M171" s="306"/>
      <c r="N171" s="281" t="s">
        <v>37</v>
      </c>
      <c r="O171" s="281"/>
      <c r="P171" s="49"/>
      <c r="Q171" s="52"/>
      <c r="R171" s="54"/>
      <c r="S171" s="59"/>
      <c r="T171" s="57"/>
      <c r="U171" s="55"/>
      <c r="V171" s="58"/>
      <c r="W171" s="24" t="s">
        <v>38</v>
      </c>
      <c r="X171" s="25"/>
      <c r="Y171" s="25"/>
      <c r="Z171" s="28"/>
      <c r="AB171" s="96"/>
      <c r="AC171" s="96"/>
      <c r="AD171" s="96"/>
      <c r="AE171" s="96"/>
    </row>
    <row r="172" spans="1:31" ht="178.5" customHeight="1" x14ac:dyDescent="0.25">
      <c r="A172" s="256"/>
      <c r="B172" s="258"/>
      <c r="C172" s="20" t="s">
        <v>44</v>
      </c>
      <c r="D172" s="20" t="s">
        <v>44</v>
      </c>
      <c r="E172" s="20" t="s">
        <v>44</v>
      </c>
      <c r="F172" s="20" t="s">
        <v>44</v>
      </c>
      <c r="G172" s="20" t="s">
        <v>44</v>
      </c>
      <c r="H172" s="46" t="s">
        <v>39</v>
      </c>
      <c r="I172" s="17" t="s">
        <v>43</v>
      </c>
      <c r="J172" s="18" t="s">
        <v>43</v>
      </c>
      <c r="K172" s="38" t="s">
        <v>43</v>
      </c>
      <c r="L172" s="16" t="s">
        <v>39</v>
      </c>
      <c r="M172" s="19" t="s">
        <v>43</v>
      </c>
      <c r="N172" s="47" t="s">
        <v>39</v>
      </c>
      <c r="O172" s="48" t="s">
        <v>43</v>
      </c>
      <c r="P172" s="39" t="s">
        <v>43</v>
      </c>
      <c r="Q172" s="53" t="s">
        <v>43</v>
      </c>
      <c r="R172" s="41" t="s">
        <v>43</v>
      </c>
      <c r="S172" s="21" t="s">
        <v>43</v>
      </c>
      <c r="T172" s="51" t="s">
        <v>43</v>
      </c>
      <c r="U172" s="56" t="s">
        <v>43</v>
      </c>
      <c r="V172" s="50" t="s">
        <v>43</v>
      </c>
      <c r="W172" s="22" t="s">
        <v>39</v>
      </c>
      <c r="X172" s="26" t="s">
        <v>45</v>
      </c>
      <c r="Y172" s="23" t="s">
        <v>47</v>
      </c>
      <c r="Z172" s="29" t="s">
        <v>47</v>
      </c>
      <c r="AE172" s="93"/>
    </row>
    <row r="173" spans="1:31" ht="27.75" customHeight="1" x14ac:dyDescent="0.25">
      <c r="A173" s="73" t="s">
        <v>117</v>
      </c>
      <c r="B173" s="224" t="s">
        <v>118</v>
      </c>
      <c r="C173" s="216"/>
      <c r="D173" s="216"/>
      <c r="E173" s="216"/>
      <c r="F173" s="216"/>
      <c r="G173" s="216"/>
      <c r="H173" s="74" t="s">
        <v>192</v>
      </c>
      <c r="I173" s="75">
        <v>1</v>
      </c>
      <c r="J173" s="76"/>
      <c r="K173" s="77"/>
      <c r="L173" s="78" t="s">
        <v>179</v>
      </c>
      <c r="M173" s="78">
        <v>1</v>
      </c>
      <c r="N173" s="79">
        <v>1.6</v>
      </c>
      <c r="O173" s="79">
        <v>1</v>
      </c>
      <c r="P173" s="80"/>
      <c r="Q173" s="81"/>
      <c r="R173" s="82"/>
      <c r="S173" s="83"/>
      <c r="T173" s="84"/>
      <c r="U173" s="85"/>
      <c r="V173" s="86"/>
      <c r="W173" s="87" t="s">
        <v>61</v>
      </c>
      <c r="X173" s="88"/>
      <c r="Y173" s="89">
        <v>2</v>
      </c>
      <c r="Z173" s="89"/>
      <c r="AE173" s="93"/>
    </row>
    <row r="174" spans="1:31" ht="20.25" customHeight="1" x14ac:dyDescent="0.25">
      <c r="A174" s="73" t="s">
        <v>119</v>
      </c>
      <c r="B174" s="224" t="s">
        <v>120</v>
      </c>
      <c r="C174" s="217"/>
      <c r="D174" s="217"/>
      <c r="E174" s="217"/>
      <c r="F174" s="217"/>
      <c r="G174" s="217"/>
      <c r="H174" s="74" t="s">
        <v>193</v>
      </c>
      <c r="I174" s="75">
        <v>1</v>
      </c>
      <c r="J174" s="76">
        <v>1</v>
      </c>
      <c r="K174" s="77"/>
      <c r="L174" s="78" t="s">
        <v>178</v>
      </c>
      <c r="M174" s="78">
        <v>1</v>
      </c>
      <c r="N174" s="79"/>
      <c r="O174" s="79"/>
      <c r="P174" s="80"/>
      <c r="Q174" s="81"/>
      <c r="R174" s="82"/>
      <c r="S174" s="83"/>
      <c r="T174" s="84"/>
      <c r="U174" s="85"/>
      <c r="V174" s="86"/>
      <c r="W174" s="218" t="s">
        <v>61</v>
      </c>
      <c r="X174" s="88"/>
      <c r="Y174" s="89"/>
      <c r="Z174" s="89"/>
      <c r="AE174" s="93"/>
    </row>
    <row r="175" spans="1:31" ht="31.5" customHeight="1" x14ac:dyDescent="0.25">
      <c r="A175" s="73" t="s">
        <v>148</v>
      </c>
      <c r="B175" s="224" t="s">
        <v>156</v>
      </c>
      <c r="C175" s="217"/>
      <c r="D175" s="217"/>
      <c r="E175" s="217"/>
      <c r="F175" s="217"/>
      <c r="G175" s="217"/>
      <c r="H175" s="74" t="s">
        <v>192</v>
      </c>
      <c r="I175" s="75">
        <v>1</v>
      </c>
      <c r="J175" s="76">
        <v>1</v>
      </c>
      <c r="K175" s="77"/>
      <c r="L175" s="78" t="s">
        <v>178</v>
      </c>
      <c r="M175" s="78">
        <v>1</v>
      </c>
      <c r="N175" s="79">
        <v>1.8</v>
      </c>
      <c r="O175" s="79">
        <v>1</v>
      </c>
      <c r="P175" s="80"/>
      <c r="Q175" s="81"/>
      <c r="R175" s="82"/>
      <c r="S175" s="83"/>
      <c r="T175" s="84"/>
      <c r="U175" s="85"/>
      <c r="V175" s="86"/>
      <c r="W175" s="87" t="s">
        <v>61</v>
      </c>
      <c r="X175" s="88"/>
      <c r="Y175" s="89"/>
      <c r="Z175" s="89"/>
      <c r="AE175" s="93"/>
    </row>
    <row r="176" spans="1:31" ht="30.75" customHeight="1" x14ac:dyDescent="0.25">
      <c r="A176" s="73" t="s">
        <v>166</v>
      </c>
      <c r="B176" s="225" t="s">
        <v>174</v>
      </c>
      <c r="C176" s="217"/>
      <c r="D176" s="217"/>
      <c r="E176" s="217"/>
      <c r="F176" s="217"/>
      <c r="G176" s="217"/>
      <c r="H176" s="74"/>
      <c r="I176" s="75"/>
      <c r="J176" s="76">
        <v>1</v>
      </c>
      <c r="K176" s="77"/>
      <c r="L176" s="78" t="s">
        <v>179</v>
      </c>
      <c r="M176" s="78">
        <v>1</v>
      </c>
      <c r="N176" s="79" t="s">
        <v>185</v>
      </c>
      <c r="O176" s="79">
        <v>1</v>
      </c>
      <c r="P176" s="80"/>
      <c r="Q176" s="81"/>
      <c r="R176" s="82"/>
      <c r="S176" s="83"/>
      <c r="T176" s="84"/>
      <c r="U176" s="85"/>
      <c r="V176" s="86"/>
      <c r="W176" s="87" t="s">
        <v>61</v>
      </c>
      <c r="X176" s="88"/>
      <c r="Y176" s="89"/>
      <c r="Z176" s="89"/>
      <c r="AE176" s="93"/>
    </row>
    <row r="177" spans="1:31" ht="20.25" customHeight="1" x14ac:dyDescent="0.25">
      <c r="A177" s="73"/>
      <c r="B177" s="204"/>
      <c r="C177" s="217"/>
      <c r="D177" s="217"/>
      <c r="E177" s="217"/>
      <c r="F177" s="217"/>
      <c r="G177" s="217"/>
      <c r="H177" s="74"/>
      <c r="I177" s="75"/>
      <c r="J177" s="76"/>
      <c r="K177" s="77"/>
      <c r="L177" s="78"/>
      <c r="M177" s="78"/>
      <c r="N177" s="79"/>
      <c r="O177" s="79"/>
      <c r="P177" s="80"/>
      <c r="Q177" s="81"/>
      <c r="R177" s="82"/>
      <c r="S177" s="83"/>
      <c r="T177" s="84"/>
      <c r="U177" s="85"/>
      <c r="V177" s="86"/>
      <c r="W177" s="87"/>
      <c r="X177" s="88"/>
      <c r="Y177" s="89"/>
      <c r="Z177" s="89"/>
      <c r="AE177" s="93"/>
    </row>
    <row r="178" spans="1:31" ht="20.25" customHeight="1" x14ac:dyDescent="0.25">
      <c r="A178" s="73"/>
      <c r="B178" s="204"/>
      <c r="C178" s="217"/>
      <c r="D178" s="217"/>
      <c r="E178" s="217"/>
      <c r="F178" s="217"/>
      <c r="G178" s="217"/>
      <c r="H178" s="74"/>
      <c r="I178" s="75"/>
      <c r="J178" s="76"/>
      <c r="K178" s="77"/>
      <c r="L178" s="78"/>
      <c r="M178" s="78"/>
      <c r="N178" s="79"/>
      <c r="O178" s="79"/>
      <c r="P178" s="80"/>
      <c r="Q178" s="81"/>
      <c r="R178" s="82"/>
      <c r="S178" s="83"/>
      <c r="T178" s="84"/>
      <c r="U178" s="85"/>
      <c r="V178" s="86"/>
      <c r="W178" s="87"/>
      <c r="X178" s="88"/>
      <c r="Y178" s="89"/>
      <c r="Z178" s="89"/>
      <c r="AE178" s="93"/>
    </row>
    <row r="179" spans="1:31" ht="20.25" customHeight="1" x14ac:dyDescent="0.25">
      <c r="A179" s="73"/>
      <c r="B179" s="204"/>
      <c r="C179" s="217"/>
      <c r="D179" s="217"/>
      <c r="E179" s="217"/>
      <c r="F179" s="217"/>
      <c r="G179" s="217"/>
      <c r="H179" s="74"/>
      <c r="I179" s="75"/>
      <c r="J179" s="76"/>
      <c r="K179" s="77"/>
      <c r="L179" s="78"/>
      <c r="M179" s="78"/>
      <c r="N179" s="79"/>
      <c r="O179" s="79"/>
      <c r="P179" s="80"/>
      <c r="Q179" s="81"/>
      <c r="R179" s="82"/>
      <c r="S179" s="83"/>
      <c r="T179" s="84"/>
      <c r="U179" s="85"/>
      <c r="V179" s="86"/>
      <c r="W179" s="87"/>
      <c r="X179" s="88"/>
      <c r="Y179" s="89"/>
      <c r="Z179" s="89"/>
      <c r="AE179" s="93"/>
    </row>
    <row r="180" spans="1:31" ht="20.25" customHeight="1" x14ac:dyDescent="0.25">
      <c r="A180" s="73"/>
      <c r="B180" s="204"/>
      <c r="C180" s="217"/>
      <c r="D180" s="217"/>
      <c r="E180" s="217"/>
      <c r="F180" s="217"/>
      <c r="G180" s="217"/>
      <c r="H180" s="74"/>
      <c r="I180" s="75"/>
      <c r="J180" s="76"/>
      <c r="K180" s="77"/>
      <c r="L180" s="78"/>
      <c r="M180" s="78"/>
      <c r="N180" s="79"/>
      <c r="O180" s="79"/>
      <c r="P180" s="80"/>
      <c r="Q180" s="81"/>
      <c r="R180" s="82"/>
      <c r="S180" s="83"/>
      <c r="T180" s="84"/>
      <c r="U180" s="85"/>
      <c r="V180" s="86"/>
      <c r="W180" s="87"/>
      <c r="X180" s="88"/>
      <c r="Y180" s="89"/>
      <c r="Z180" s="89"/>
      <c r="AE180" s="93"/>
    </row>
    <row r="181" spans="1:31" ht="20.25" customHeight="1" x14ac:dyDescent="0.25">
      <c r="A181" s="73"/>
      <c r="B181" s="204"/>
      <c r="C181" s="217"/>
      <c r="D181" s="217"/>
      <c r="E181" s="217"/>
      <c r="F181" s="217"/>
      <c r="G181" s="217"/>
      <c r="H181" s="74"/>
      <c r="I181" s="75"/>
      <c r="J181" s="76"/>
      <c r="K181" s="77"/>
      <c r="L181" s="78"/>
      <c r="M181" s="78"/>
      <c r="N181" s="79"/>
      <c r="O181" s="79"/>
      <c r="P181" s="80"/>
      <c r="Q181" s="81"/>
      <c r="R181" s="82"/>
      <c r="S181" s="83"/>
      <c r="T181" s="84"/>
      <c r="U181" s="85"/>
      <c r="V181" s="86"/>
      <c r="W181" s="87"/>
      <c r="X181" s="88"/>
      <c r="Y181" s="89"/>
      <c r="Z181" s="89"/>
      <c r="AE181" s="93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4"/>
      <c r="I182" s="75"/>
      <c r="J182" s="76"/>
      <c r="K182" s="77"/>
      <c r="L182" s="78"/>
      <c r="M182" s="78"/>
      <c r="N182" s="79"/>
      <c r="O182" s="79"/>
      <c r="P182" s="80"/>
      <c r="Q182" s="81"/>
      <c r="R182" s="82"/>
      <c r="S182" s="83"/>
      <c r="T182" s="84"/>
      <c r="U182" s="85"/>
      <c r="V182" s="86"/>
      <c r="W182" s="87"/>
      <c r="X182" s="88"/>
      <c r="Y182" s="89"/>
      <c r="Z182" s="89"/>
      <c r="AE182" s="93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4"/>
      <c r="I183" s="75"/>
      <c r="J183" s="76"/>
      <c r="K183" s="77"/>
      <c r="L183" s="78"/>
      <c r="M183" s="78"/>
      <c r="N183" s="79"/>
      <c r="O183" s="79"/>
      <c r="P183" s="80"/>
      <c r="Q183" s="81"/>
      <c r="R183" s="82"/>
      <c r="S183" s="83"/>
      <c r="T183" s="84"/>
      <c r="U183" s="85"/>
      <c r="V183" s="86"/>
      <c r="W183" s="87"/>
      <c r="X183" s="88"/>
      <c r="Y183" s="89"/>
      <c r="Z183" s="89"/>
      <c r="AE183" s="93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4"/>
      <c r="I184" s="75"/>
      <c r="J184" s="76"/>
      <c r="K184" s="77"/>
      <c r="L184" s="78"/>
      <c r="M184" s="78"/>
      <c r="N184" s="79"/>
      <c r="O184" s="79"/>
      <c r="P184" s="80"/>
      <c r="Q184" s="81"/>
      <c r="R184" s="82"/>
      <c r="S184" s="83"/>
      <c r="T184" s="84"/>
      <c r="U184" s="85"/>
      <c r="V184" s="86"/>
      <c r="W184" s="87"/>
      <c r="X184" s="88"/>
      <c r="Y184" s="89"/>
      <c r="Z184" s="89"/>
      <c r="AE184" s="93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4"/>
      <c r="I185" s="75"/>
      <c r="J185" s="76"/>
      <c r="K185" s="77"/>
      <c r="L185" s="78"/>
      <c r="M185" s="78"/>
      <c r="N185" s="79"/>
      <c r="O185" s="79"/>
      <c r="P185" s="80"/>
      <c r="Q185" s="81"/>
      <c r="R185" s="82"/>
      <c r="S185" s="83"/>
      <c r="T185" s="84"/>
      <c r="U185" s="85"/>
      <c r="V185" s="86"/>
      <c r="W185" s="87"/>
      <c r="X185" s="88"/>
      <c r="Y185" s="89"/>
      <c r="Z185" s="89"/>
      <c r="AE185" s="93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4"/>
      <c r="I186" s="75"/>
      <c r="J186" s="76"/>
      <c r="K186" s="77"/>
      <c r="L186" s="78"/>
      <c r="M186" s="78"/>
      <c r="N186" s="79"/>
      <c r="O186" s="79"/>
      <c r="P186" s="80"/>
      <c r="Q186" s="81"/>
      <c r="R186" s="82"/>
      <c r="S186" s="83"/>
      <c r="T186" s="84"/>
      <c r="U186" s="85"/>
      <c r="V186" s="86"/>
      <c r="W186" s="87"/>
      <c r="X186" s="88"/>
      <c r="Y186" s="89"/>
      <c r="Z186" s="89"/>
      <c r="AE186" s="93"/>
    </row>
    <row r="187" spans="1:31" ht="20.25" customHeight="1" x14ac:dyDescent="0.25">
      <c r="A187" s="73"/>
      <c r="B187" s="204"/>
      <c r="C187" s="217"/>
      <c r="D187" s="217"/>
      <c r="E187" s="217"/>
      <c r="F187" s="217"/>
      <c r="G187" s="217"/>
      <c r="H187" s="74"/>
      <c r="I187" s="75"/>
      <c r="J187" s="76"/>
      <c r="K187" s="77"/>
      <c r="L187" s="78"/>
      <c r="M187" s="78"/>
      <c r="N187" s="79"/>
      <c r="O187" s="79"/>
      <c r="P187" s="80"/>
      <c r="Q187" s="81"/>
      <c r="R187" s="82"/>
      <c r="S187" s="83"/>
      <c r="T187" s="84"/>
      <c r="U187" s="85"/>
      <c r="V187" s="86"/>
      <c r="W187" s="87"/>
      <c r="X187" s="88"/>
      <c r="Y187" s="89"/>
      <c r="Z187" s="89"/>
      <c r="AE187" s="93"/>
    </row>
    <row r="188" spans="1:31" ht="20.25" customHeight="1" x14ac:dyDescent="0.25">
      <c r="A188" s="73"/>
      <c r="B188" s="204"/>
      <c r="C188" s="217"/>
      <c r="D188" s="217"/>
      <c r="E188" s="217"/>
      <c r="F188" s="217"/>
      <c r="G188" s="217"/>
      <c r="H188" s="74"/>
      <c r="I188" s="75"/>
      <c r="J188" s="76"/>
      <c r="K188" s="77"/>
      <c r="L188" s="78"/>
      <c r="M188" s="78"/>
      <c r="N188" s="79"/>
      <c r="O188" s="79"/>
      <c r="P188" s="80"/>
      <c r="Q188" s="81"/>
      <c r="R188" s="82"/>
      <c r="S188" s="83"/>
      <c r="T188" s="84"/>
      <c r="U188" s="85"/>
      <c r="V188" s="86"/>
      <c r="W188" s="87"/>
      <c r="X188" s="88"/>
      <c r="Y188" s="89"/>
      <c r="Z188" s="89"/>
      <c r="AE188" s="93"/>
    </row>
    <row r="189" spans="1:31" ht="16.5" thickBot="1" x14ac:dyDescent="0.3">
      <c r="A189" s="295"/>
      <c r="B189" s="296"/>
      <c r="C189" s="303">
        <f>SUM(C173:C188,D173:D188,E173:E188,F173:F188,G173:G188)</f>
        <v>0</v>
      </c>
      <c r="D189" s="304"/>
      <c r="E189" s="304"/>
      <c r="F189" s="304"/>
      <c r="G189" s="305"/>
      <c r="H189" s="181"/>
      <c r="I189" s="181">
        <f>SUM(I173:I188)</f>
        <v>3</v>
      </c>
      <c r="J189" s="181">
        <f>SUM(J173:J188)</f>
        <v>3</v>
      </c>
      <c r="K189" s="181">
        <f>SUM(K173:K188)</f>
        <v>0</v>
      </c>
      <c r="L189" s="181"/>
      <c r="M189" s="181">
        <f>SUM(M173:M188)</f>
        <v>4</v>
      </c>
      <c r="N189" s="181"/>
      <c r="O189" s="181">
        <f t="shared" ref="O189:V189" si="2">SUM(O173:O188)</f>
        <v>3</v>
      </c>
      <c r="P189" s="181">
        <f t="shared" si="2"/>
        <v>0</v>
      </c>
      <c r="Q189" s="181">
        <f t="shared" si="2"/>
        <v>0</v>
      </c>
      <c r="R189" s="181">
        <f t="shared" si="2"/>
        <v>0</v>
      </c>
      <c r="S189" s="181">
        <f t="shared" si="2"/>
        <v>0</v>
      </c>
      <c r="T189" s="181">
        <f t="shared" si="2"/>
        <v>0</v>
      </c>
      <c r="U189" s="181">
        <f t="shared" si="2"/>
        <v>0</v>
      </c>
      <c r="V189" s="181">
        <f t="shared" si="2"/>
        <v>0</v>
      </c>
      <c r="W189" s="181">
        <f>COUNTA(W173:W188)</f>
        <v>4</v>
      </c>
      <c r="X189" s="181"/>
      <c r="Y189" s="181">
        <f>SUM(Y173:Y188)</f>
        <v>2</v>
      </c>
      <c r="Z189" s="181">
        <f>SUM(Z173:Z188)</f>
        <v>0</v>
      </c>
    </row>
    <row r="190" spans="1:31" ht="15.75" customHeight="1" thickBot="1" x14ac:dyDescent="0.35">
      <c r="A190"/>
      <c r="B190" s="194" t="s">
        <v>57</v>
      </c>
      <c r="C190" s="195">
        <f>COUNTA(B173:B188)</f>
        <v>4</v>
      </c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</row>
    <row r="191" spans="1:31" ht="51" customHeight="1" thickBot="1" x14ac:dyDescent="0.35">
      <c r="B191" s="196" t="s">
        <v>46</v>
      </c>
      <c r="C191" s="197">
        <f>W189</f>
        <v>4</v>
      </c>
      <c r="W191" s="248" t="s">
        <v>88</v>
      </c>
      <c r="X191" s="240" t="s">
        <v>86</v>
      </c>
      <c r="Y191" s="241"/>
      <c r="Z191" s="90"/>
    </row>
    <row r="192" spans="1:31" ht="36" customHeight="1" thickBot="1" x14ac:dyDescent="0.35">
      <c r="A192" s="251" t="s">
        <v>56</v>
      </c>
      <c r="B192" s="198" t="s">
        <v>54</v>
      </c>
      <c r="C192" s="199">
        <f>COUNTIF(W173:W188,"1 - планова")+COUNTIF(W173:W188,"1.1. - планова по документи")</f>
        <v>4</v>
      </c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 s="249"/>
      <c r="X192" s="242"/>
      <c r="Y192" s="243"/>
      <c r="Z192" s="67"/>
    </row>
    <row r="193" spans="1:27" ht="28.5" customHeight="1" thickBot="1" x14ac:dyDescent="0.35">
      <c r="A193" s="252"/>
      <c r="B193" s="200" t="s">
        <v>55</v>
      </c>
      <c r="C193" s="201">
        <f>C191-C192</f>
        <v>0</v>
      </c>
      <c r="G193" s="11"/>
      <c r="H193" s="10"/>
      <c r="K193" s="11"/>
      <c r="L193" s="10"/>
      <c r="M193" s="11"/>
      <c r="N193" s="10"/>
      <c r="P193"/>
      <c r="Q193"/>
      <c r="R193"/>
      <c r="S193"/>
      <c r="T193"/>
      <c r="U193"/>
      <c r="V193"/>
      <c r="W193" s="249"/>
      <c r="X193" s="66"/>
      <c r="Y193" s="66"/>
      <c r="Z193" s="67"/>
    </row>
    <row r="194" spans="1:27" ht="68.25" customHeight="1" thickBot="1" x14ac:dyDescent="0.35">
      <c r="B194" s="202" t="s">
        <v>71</v>
      </c>
      <c r="C194" s="203">
        <f>SUM(C189,D189,E189,G189,I189,J189,K189,M189,O189,P189,Q189,R189,S189,T189,U189,V189)</f>
        <v>13</v>
      </c>
      <c r="D194"/>
      <c r="E194"/>
      <c r="F194"/>
      <c r="G194"/>
      <c r="H194"/>
      <c r="I194"/>
      <c r="J194"/>
      <c r="K194"/>
      <c r="L194"/>
      <c r="M194"/>
      <c r="N194"/>
      <c r="P194"/>
      <c r="Q194"/>
      <c r="R194"/>
      <c r="S194"/>
      <c r="T194"/>
      <c r="U194"/>
      <c r="V194"/>
      <c r="W194" s="249"/>
      <c r="X194" s="236" t="s">
        <v>87</v>
      </c>
      <c r="Y194" s="237"/>
      <c r="Z194" s="91"/>
    </row>
    <row r="195" spans="1:27" ht="16.5" thickBot="1" x14ac:dyDescent="0.3">
      <c r="C195"/>
      <c r="D195"/>
      <c r="E195"/>
      <c r="F195"/>
      <c r="G195"/>
      <c r="H195"/>
      <c r="I195"/>
      <c r="J195"/>
      <c r="K195"/>
      <c r="L195"/>
      <c r="M195"/>
      <c r="N195"/>
      <c r="P195"/>
      <c r="Q195"/>
      <c r="R195"/>
      <c r="S195"/>
      <c r="T195"/>
      <c r="U195"/>
      <c r="V195"/>
      <c r="W195" s="250"/>
      <c r="X195" s="238"/>
      <c r="Y195" s="239"/>
    </row>
    <row r="196" spans="1:27" x14ac:dyDescent="0.25">
      <c r="A196" s="97"/>
      <c r="B196" s="98"/>
      <c r="C196" s="99"/>
      <c r="D196" s="99"/>
      <c r="E196" s="99"/>
      <c r="F196" s="99"/>
      <c r="G196" s="100"/>
      <c r="H196" s="99"/>
      <c r="I196" s="99"/>
      <c r="J196" s="99"/>
      <c r="K196" s="100"/>
      <c r="L196" s="99"/>
      <c r="M196" s="100"/>
      <c r="N196" s="99"/>
      <c r="O196" s="99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3"/>
    </row>
    <row r="197" spans="1:27" x14ac:dyDescent="0.25">
      <c r="A197" s="98"/>
      <c r="B197" s="98"/>
      <c r="C197" s="99"/>
      <c r="D197" s="99"/>
      <c r="E197" s="99"/>
      <c r="F197" s="99"/>
      <c r="G197" s="99"/>
      <c r="H197" s="100"/>
      <c r="I197" s="99"/>
      <c r="J197" s="99"/>
      <c r="K197" s="99"/>
      <c r="L197" s="100"/>
      <c r="M197" s="99"/>
      <c r="N197" s="100"/>
      <c r="O197" s="99"/>
      <c r="P197" s="99"/>
      <c r="Q197" s="99"/>
      <c r="R197" s="99"/>
      <c r="S197" s="99"/>
      <c r="T197" s="99"/>
      <c r="U197" s="99"/>
      <c r="V197" s="99"/>
      <c r="W197" s="99"/>
      <c r="X197" s="93"/>
      <c r="Y197" s="93"/>
      <c r="Z197" s="93"/>
      <c r="AA197" s="93"/>
    </row>
    <row r="198" spans="1:27" x14ac:dyDescent="0.25">
      <c r="A198" s="101" t="s">
        <v>36</v>
      </c>
      <c r="B198" s="95"/>
      <c r="C198" s="99"/>
      <c r="D198" s="99"/>
      <c r="E198" s="99"/>
      <c r="F198" s="99"/>
      <c r="G198" s="99"/>
      <c r="H198" s="100"/>
      <c r="I198" s="99"/>
      <c r="J198" s="99"/>
      <c r="K198" s="99"/>
      <c r="L198" s="100"/>
      <c r="M198" s="99"/>
      <c r="N198" s="100"/>
      <c r="O198" s="99"/>
      <c r="P198" s="99"/>
      <c r="Q198" s="99"/>
      <c r="R198" s="99"/>
      <c r="S198" s="99"/>
      <c r="T198" s="99"/>
      <c r="U198" s="99"/>
      <c r="V198" s="99"/>
      <c r="W198" s="99"/>
      <c r="X198" s="93"/>
      <c r="Y198" s="93"/>
      <c r="Z198" s="93"/>
      <c r="AA198" s="93"/>
    </row>
    <row r="199" spans="1:27" x14ac:dyDescent="0.25">
      <c r="A199" s="101" t="s">
        <v>53</v>
      </c>
      <c r="B199" s="102"/>
      <c r="C199" s="99"/>
      <c r="D199" s="99"/>
      <c r="E199" s="99"/>
      <c r="F199" s="99"/>
      <c r="G199" s="99"/>
      <c r="H199" s="100"/>
      <c r="I199" s="99"/>
      <c r="J199" s="99"/>
      <c r="K199" s="99"/>
      <c r="L199" s="100"/>
      <c r="M199" s="99"/>
      <c r="N199" s="100"/>
      <c r="O199" s="99"/>
      <c r="P199" s="99"/>
      <c r="Q199" s="99"/>
      <c r="R199" s="99"/>
      <c r="S199" s="99"/>
      <c r="T199" s="99"/>
      <c r="U199" s="99"/>
      <c r="V199" s="99"/>
      <c r="W199" s="99"/>
      <c r="X199" s="93"/>
      <c r="Y199" s="93"/>
      <c r="Z199" s="93"/>
      <c r="AA199" s="93"/>
    </row>
    <row r="200" spans="1:27" x14ac:dyDescent="0.25">
      <c r="A200" s="98"/>
      <c r="B200" s="98"/>
      <c r="C200" s="99"/>
      <c r="D200" s="99"/>
      <c r="E200" s="99"/>
      <c r="F200" s="99"/>
      <c r="G200" s="99"/>
      <c r="H200" s="100"/>
      <c r="I200" s="99"/>
      <c r="J200" s="99"/>
      <c r="K200" s="99"/>
      <c r="L200" s="100"/>
      <c r="M200" s="99"/>
      <c r="N200" s="100"/>
      <c r="O200" s="99"/>
      <c r="P200" s="99"/>
      <c r="Q200" s="99"/>
      <c r="R200" s="99"/>
      <c r="S200" s="99"/>
      <c r="T200" s="99"/>
      <c r="U200" s="99"/>
      <c r="V200" s="99"/>
      <c r="W200" s="99"/>
      <c r="X200" s="93"/>
      <c r="Y200" s="93"/>
      <c r="Z200" s="93"/>
      <c r="AA200" s="93"/>
    </row>
    <row r="201" spans="1:27" x14ac:dyDescent="0.25">
      <c r="A201" s="98"/>
      <c r="B201" s="98"/>
      <c r="C201" s="99"/>
      <c r="D201" s="99"/>
      <c r="E201" s="99"/>
      <c r="F201" s="99"/>
      <c r="G201" s="99"/>
      <c r="H201" s="100"/>
      <c r="I201" s="99"/>
      <c r="J201" s="99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3"/>
      <c r="Y201" s="93"/>
      <c r="Z201" s="93"/>
      <c r="AA201" s="93"/>
    </row>
    <row r="202" spans="1:27" x14ac:dyDescent="0.25">
      <c r="A202" s="98"/>
      <c r="B202" s="98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27" x14ac:dyDescent="0.25">
      <c r="A203" s="98"/>
      <c r="B203" s="98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27" x14ac:dyDescent="0.25">
      <c r="A204" s="98"/>
      <c r="B204" s="98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27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27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27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27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52" spans="1:27" x14ac:dyDescent="0.25">
      <c r="A252" s="98"/>
      <c r="B252" s="98"/>
      <c r="C252" s="99"/>
      <c r="D252" s="99"/>
      <c r="E252" s="99"/>
      <c r="F252" s="99"/>
      <c r="G252" s="99"/>
      <c r="H252" s="100"/>
      <c r="I252" s="99"/>
      <c r="J252" s="99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3"/>
      <c r="Y252" s="93"/>
      <c r="Z252" s="93"/>
      <c r="AA252" s="93"/>
    </row>
    <row r="253" spans="1:27" x14ac:dyDescent="0.25">
      <c r="A253" s="98"/>
      <c r="B253" s="98"/>
      <c r="C253" s="99"/>
      <c r="D253" s="99"/>
      <c r="E253" s="99"/>
      <c r="F253" s="99"/>
      <c r="G253" s="99"/>
      <c r="H253" s="100"/>
      <c r="I253" s="99"/>
      <c r="J253" s="99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3"/>
      <c r="Y253" s="93"/>
      <c r="Z253" s="93"/>
      <c r="AA253" s="93"/>
    </row>
    <row r="254" spans="1:27" x14ac:dyDescent="0.25">
      <c r="A254" s="98"/>
      <c r="B254" s="98"/>
      <c r="C254" s="99"/>
      <c r="D254" s="99"/>
      <c r="E254" s="99"/>
      <c r="F254" s="99"/>
      <c r="G254" s="99"/>
      <c r="H254" s="100"/>
      <c r="I254" s="99"/>
      <c r="J254" s="99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3"/>
      <c r="Y254" s="93"/>
      <c r="Z254" s="93"/>
      <c r="AA254" s="9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9" spans="1:31" x14ac:dyDescent="0.25">
      <c r="AE309" s="1" t="s">
        <v>61</v>
      </c>
    </row>
    <row r="310" spans="1:31" x14ac:dyDescent="0.25">
      <c r="AE310" s="1" t="s">
        <v>74</v>
      </c>
    </row>
    <row r="311" spans="1:31" x14ac:dyDescent="0.25">
      <c r="AE311" s="1" t="s">
        <v>62</v>
      </c>
    </row>
    <row r="312" spans="1:31" x14ac:dyDescent="0.25">
      <c r="AE312" s="1" t="s">
        <v>63</v>
      </c>
    </row>
    <row r="313" spans="1:31" x14ac:dyDescent="0.25">
      <c r="AE313" s="1" t="s">
        <v>64</v>
      </c>
    </row>
    <row r="314" spans="1:31" x14ac:dyDescent="0.25">
      <c r="AE314" s="1" t="s">
        <v>65</v>
      </c>
    </row>
    <row r="315" spans="1:31" x14ac:dyDescent="0.25">
      <c r="AE315" s="1" t="s">
        <v>66</v>
      </c>
    </row>
    <row r="316" spans="1:31" x14ac:dyDescent="0.25">
      <c r="AE316" s="1" t="s">
        <v>67</v>
      </c>
    </row>
    <row r="317" spans="1:31" x14ac:dyDescent="0.25">
      <c r="AE317" s="1" t="s">
        <v>68</v>
      </c>
    </row>
    <row r="318" spans="1:31" x14ac:dyDescent="0.25">
      <c r="AE318" s="1" t="s">
        <v>70</v>
      </c>
    </row>
    <row r="319" spans="1:31" x14ac:dyDescent="0.25">
      <c r="AE319" s="1" t="s">
        <v>75</v>
      </c>
    </row>
    <row r="320" spans="1:31" x14ac:dyDescent="0.25">
      <c r="AE320" s="1" t="s">
        <v>76</v>
      </c>
    </row>
  </sheetData>
  <sheetProtection formatCells="0" formatColumns="0" formatRows="0" insertRows="0" deleteRows="0" sort="0" autoFilter="0" pivotTables="0"/>
  <autoFilter ref="A8:AE164"/>
  <mergeCells count="69">
    <mergeCell ref="B9:B10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X164:Y165"/>
    <mergeCell ref="U161:W165"/>
    <mergeCell ref="J5:J6"/>
    <mergeCell ref="A159:B159"/>
    <mergeCell ref="A189:B189"/>
    <mergeCell ref="C5:G5"/>
    <mergeCell ref="H171:I171"/>
    <mergeCell ref="C169:G169"/>
    <mergeCell ref="B63:B71"/>
    <mergeCell ref="B33:B35"/>
    <mergeCell ref="B11:B12"/>
    <mergeCell ref="C189:G189"/>
    <mergeCell ref="L171:M171"/>
    <mergeCell ref="D161:H164"/>
    <mergeCell ref="R169:R170"/>
    <mergeCell ref="S169:S170"/>
    <mergeCell ref="A192:A193"/>
    <mergeCell ref="A163:A164"/>
    <mergeCell ref="A167:Z167"/>
    <mergeCell ref="A168:A172"/>
    <mergeCell ref="B168:B172"/>
    <mergeCell ref="C168:Z168"/>
    <mergeCell ref="H169:I170"/>
    <mergeCell ref="J169:J170"/>
    <mergeCell ref="K169:K170"/>
    <mergeCell ref="L169:M170"/>
    <mergeCell ref="N169:O170"/>
    <mergeCell ref="Z169:Z170"/>
    <mergeCell ref="Y169:Y170"/>
    <mergeCell ref="X161:Y163"/>
    <mergeCell ref="N171:O171"/>
    <mergeCell ref="V169:V170"/>
    <mergeCell ref="X194:Y195"/>
    <mergeCell ref="X191:Y192"/>
    <mergeCell ref="W169:W170"/>
    <mergeCell ref="X169:X170"/>
    <mergeCell ref="W191:W195"/>
    <mergeCell ref="B19:B20"/>
    <mergeCell ref="P169:P170"/>
    <mergeCell ref="Q169:Q170"/>
    <mergeCell ref="U169:U170"/>
    <mergeCell ref="T169:T170"/>
  </mergeCells>
  <conditionalFormatting sqref="W159">
    <cfRule type="cellIs" dxfId="5" priority="9" operator="notEqual">
      <formula>$C$162</formula>
    </cfRule>
  </conditionalFormatting>
  <conditionalFormatting sqref="C9:G158 I9:K158 M9:M158 S9:V158 O9:Q158">
    <cfRule type="cellIs" dxfId="4" priority="8" operator="greaterThan">
      <formula>1</formula>
    </cfRule>
  </conditionalFormatting>
  <conditionalFormatting sqref="C173:G188">
    <cfRule type="cellIs" dxfId="3" priority="4" operator="greaterThan">
      <formula>1</formula>
    </cfRule>
  </conditionalFormatting>
  <conditionalFormatting sqref="I173:K188">
    <cfRule type="cellIs" dxfId="2" priority="3" operator="greaterThan">
      <formula>1</formula>
    </cfRule>
  </conditionalFormatting>
  <conditionalFormatting sqref="M173:M188">
    <cfRule type="cellIs" dxfId="1" priority="2" operator="greaterThan">
      <formula>1</formula>
    </cfRule>
  </conditionalFormatting>
  <conditionalFormatting sqref="O173:V188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1 Z191"/>
    <dataValidation type="list" allowBlank="1" showInputMessage="1" showErrorMessage="1" prompt="Въведете код на проверката_x000a_" sqref="W173:W188">
      <formula1>$AE$309:$AE$320</formula1>
    </dataValidation>
    <dataValidation type="list" allowBlank="1" showInputMessage="1" showErrorMessage="1" sqref="W9:W158">
      <formula1>$AE$309:$AE$320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I8" sqref="I8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9" t="s">
        <v>95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1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3" t="s">
        <v>77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5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1" t="s">
        <v>78</v>
      </c>
      <c r="H3" s="352"/>
      <c r="I3" s="33" t="s">
        <v>27</v>
      </c>
      <c r="J3" s="356" t="s">
        <v>89</v>
      </c>
      <c r="K3" s="357"/>
      <c r="L3" s="34" t="s">
        <v>92</v>
      </c>
      <c r="M3" s="342" t="s">
        <v>28</v>
      </c>
      <c r="N3" s="343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36" t="s">
        <v>18</v>
      </c>
      <c r="B4" s="336" t="s">
        <v>18</v>
      </c>
      <c r="C4" s="336" t="s">
        <v>18</v>
      </c>
      <c r="D4" s="336" t="s">
        <v>18</v>
      </c>
      <c r="E4" s="336" t="s">
        <v>69</v>
      </c>
      <c r="F4" s="336" t="s">
        <v>18</v>
      </c>
      <c r="G4" s="336" t="s">
        <v>18</v>
      </c>
      <c r="H4" s="336" t="s">
        <v>79</v>
      </c>
      <c r="I4" s="344" t="s">
        <v>19</v>
      </c>
      <c r="J4" s="344" t="s">
        <v>18</v>
      </c>
      <c r="K4" s="344" t="s">
        <v>79</v>
      </c>
      <c r="L4" s="344" t="s">
        <v>19</v>
      </c>
      <c r="M4" s="347" t="s">
        <v>17</v>
      </c>
      <c r="N4" s="349" t="s">
        <v>79</v>
      </c>
      <c r="O4" s="336" t="s">
        <v>19</v>
      </c>
      <c r="P4" s="336" t="s">
        <v>17</v>
      </c>
      <c r="Q4" s="156"/>
      <c r="R4" s="156"/>
    </row>
    <row r="5" spans="1:138" ht="33.75" customHeight="1" x14ac:dyDescent="0.2">
      <c r="A5" s="337"/>
      <c r="B5" s="337"/>
      <c r="C5" s="337"/>
      <c r="D5" s="337"/>
      <c r="E5" s="337"/>
      <c r="F5" s="337"/>
      <c r="G5" s="337"/>
      <c r="H5" s="337"/>
      <c r="I5" s="345"/>
      <c r="J5" s="345"/>
      <c r="K5" s="345"/>
      <c r="L5" s="345"/>
      <c r="M5" s="347"/>
      <c r="N5" s="349"/>
      <c r="O5" s="337"/>
      <c r="P5" s="337"/>
      <c r="Q5" s="156"/>
      <c r="R5" s="156"/>
    </row>
    <row r="6" spans="1:138" ht="30.75" customHeight="1" x14ac:dyDescent="0.2">
      <c r="A6" s="337"/>
      <c r="B6" s="337"/>
      <c r="C6" s="337"/>
      <c r="D6" s="337"/>
      <c r="E6" s="337"/>
      <c r="F6" s="337"/>
      <c r="G6" s="337"/>
      <c r="H6" s="337"/>
      <c r="I6" s="345"/>
      <c r="J6" s="345"/>
      <c r="K6" s="345"/>
      <c r="L6" s="345"/>
      <c r="M6" s="347"/>
      <c r="N6" s="349"/>
      <c r="O6" s="337"/>
      <c r="P6" s="337"/>
      <c r="Q6" s="156"/>
      <c r="R6" s="156"/>
    </row>
    <row r="7" spans="1:138" ht="60" customHeight="1" thickBot="1" x14ac:dyDescent="0.3">
      <c r="A7" s="338"/>
      <c r="B7" s="338"/>
      <c r="C7" s="338"/>
      <c r="D7" s="338"/>
      <c r="E7" s="338"/>
      <c r="F7" s="338"/>
      <c r="G7" s="338"/>
      <c r="H7" s="338"/>
      <c r="I7" s="346"/>
      <c r="J7" s="346"/>
      <c r="K7" s="346"/>
      <c r="L7" s="346"/>
      <c r="M7" s="348"/>
      <c r="N7" s="350"/>
      <c r="O7" s="338"/>
      <c r="P7" s="338"/>
      <c r="Q7" s="95"/>
      <c r="R7" s="95"/>
    </row>
    <row r="8" spans="1:138" s="36" customFormat="1" ht="15" x14ac:dyDescent="0.25">
      <c r="A8" s="208">
        <f>'Контролна дейност'!C161+'Контролна дейност'!C190-'Контролна дейност'!AA159</f>
        <v>68</v>
      </c>
      <c r="B8" s="208">
        <f>'Контролна дейност'!C162+'Контролна дейност'!C191</f>
        <v>81</v>
      </c>
      <c r="C8" s="32">
        <f>'Контролна дейност'!Y159+'Контролна дейност'!Z164+'Контролна дейност'!Y189+'Контролна дейност'!Z194</f>
        <v>10</v>
      </c>
      <c r="D8" s="32">
        <f>'Контролна дейност'!Z159+'Контролна дейност'!Z161+'Контролна дейност'!Z189+'Контролна дейност'!Z191</f>
        <v>4</v>
      </c>
      <c r="E8" s="68">
        <v>0</v>
      </c>
      <c r="F8" s="68">
        <v>0</v>
      </c>
      <c r="G8" s="155">
        <f>F14+F16+F18+F20+F22+F24+F26+F28+F30+F32+F34+F36+F38+F40+F42+F44+F46</f>
        <v>3</v>
      </c>
      <c r="H8" s="210">
        <f>F15+F17+F19+F21+F23+F25+F27+F29+F31+F33+F35+F37+F39+F41+F43+F45+F47</f>
        <v>5100</v>
      </c>
      <c r="I8" s="69"/>
      <c r="J8" s="155">
        <f>H14+H16+H18+H20+H22+H24+H26+H28+H30+H32+H34+H36+H38+H40+H42+H44+H46</f>
        <v>1</v>
      </c>
      <c r="K8" s="210">
        <f>H15+H17+H19+H21+H23+H25+H27+H29+H31+H33+H35+H37+H39+H41+H43+H45+H47</f>
        <v>700</v>
      </c>
      <c r="L8" s="211">
        <v>700</v>
      </c>
      <c r="M8" s="69">
        <v>2</v>
      </c>
      <c r="N8" s="211">
        <v>914</v>
      </c>
      <c r="O8" s="211">
        <v>3939</v>
      </c>
      <c r="P8" s="69"/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дейност'!C163+'Контролна дейност'!C192</f>
        <v>53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дейност'!C164+'Контролна дейност'!C193</f>
        <v>28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8" t="s">
        <v>91</v>
      </c>
      <c r="B13" s="411" t="s">
        <v>31</v>
      </c>
      <c r="C13" s="412"/>
      <c r="D13" s="412"/>
      <c r="E13" s="412"/>
      <c r="F13" s="413"/>
      <c r="G13" s="414" t="s">
        <v>90</v>
      </c>
      <c r="H13" s="415"/>
    </row>
    <row r="14" spans="1:138" ht="63" customHeight="1" x14ac:dyDescent="0.25">
      <c r="A14" s="409"/>
      <c r="B14" s="425" t="s">
        <v>0</v>
      </c>
      <c r="C14" s="428" t="s">
        <v>13</v>
      </c>
      <c r="D14" s="429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409"/>
      <c r="B15" s="426"/>
      <c r="C15" s="430"/>
      <c r="D15" s="431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409"/>
      <c r="B16" s="426"/>
      <c r="C16" s="432" t="s">
        <v>21</v>
      </c>
      <c r="D16" s="433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409"/>
      <c r="B17" s="426"/>
      <c r="C17" s="434"/>
      <c r="D17" s="435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409"/>
      <c r="B18" s="426"/>
      <c r="C18" s="428" t="s">
        <v>22</v>
      </c>
      <c r="D18" s="436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409"/>
      <c r="B19" s="426"/>
      <c r="C19" s="430"/>
      <c r="D19" s="431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409"/>
      <c r="B20" s="426"/>
      <c r="C20" s="428" t="s">
        <v>14</v>
      </c>
      <c r="D20" s="436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409"/>
      <c r="B21" s="426"/>
      <c r="C21" s="430"/>
      <c r="D21" s="431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409"/>
      <c r="B22" s="426"/>
      <c r="C22" s="428" t="s">
        <v>59</v>
      </c>
      <c r="D22" s="436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409"/>
      <c r="B23" s="427"/>
      <c r="C23" s="437"/>
      <c r="D23" s="431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409"/>
      <c r="B24" s="383" t="s">
        <v>1</v>
      </c>
      <c r="C24" s="383"/>
      <c r="D24" s="384"/>
      <c r="E24" s="107" t="s">
        <v>17</v>
      </c>
      <c r="F24" s="108"/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409"/>
      <c r="B25" s="385"/>
      <c r="C25" s="386"/>
      <c r="D25" s="387"/>
      <c r="E25" s="109" t="s">
        <v>51</v>
      </c>
      <c r="F25" s="110"/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409"/>
      <c r="B26" s="388" t="s">
        <v>2</v>
      </c>
      <c r="C26" s="388"/>
      <c r="D26" s="389"/>
      <c r="E26" s="111" t="s">
        <v>17</v>
      </c>
      <c r="F26" s="112">
        <v>2</v>
      </c>
      <c r="G26" s="111" t="s">
        <v>17</v>
      </c>
      <c r="H26" s="112">
        <v>1</v>
      </c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409"/>
      <c r="B27" s="390"/>
      <c r="C27" s="391"/>
      <c r="D27" s="392"/>
      <c r="E27" s="113" t="s">
        <v>51</v>
      </c>
      <c r="F27" s="114">
        <v>1500</v>
      </c>
      <c r="G27" s="113" t="s">
        <v>51</v>
      </c>
      <c r="H27" s="114">
        <v>700</v>
      </c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409"/>
      <c r="B28" s="393" t="s">
        <v>3</v>
      </c>
      <c r="C28" s="393"/>
      <c r="D28" s="394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409"/>
      <c r="B29" s="395"/>
      <c r="C29" s="396"/>
      <c r="D29" s="397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409"/>
      <c r="B30" s="398" t="s">
        <v>4</v>
      </c>
      <c r="C30" s="398"/>
      <c r="D30" s="399"/>
      <c r="E30" s="119" t="s">
        <v>17</v>
      </c>
      <c r="F30" s="120">
        <v>1</v>
      </c>
      <c r="G30" s="119" t="s">
        <v>17</v>
      </c>
      <c r="H30" s="120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409"/>
      <c r="B31" s="400"/>
      <c r="C31" s="401"/>
      <c r="D31" s="402"/>
      <c r="E31" s="121" t="s">
        <v>51</v>
      </c>
      <c r="F31" s="122">
        <v>3600</v>
      </c>
      <c r="G31" s="121" t="s">
        <v>51</v>
      </c>
      <c r="H31" s="122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409"/>
      <c r="B32" s="403" t="s">
        <v>5</v>
      </c>
      <c r="C32" s="403"/>
      <c r="D32" s="404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409"/>
      <c r="B33" s="405"/>
      <c r="C33" s="406"/>
      <c r="D33" s="407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409"/>
      <c r="B34" s="358" t="s">
        <v>6</v>
      </c>
      <c r="C34" s="358"/>
      <c r="D34" s="359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409"/>
      <c r="B35" s="360"/>
      <c r="C35" s="361"/>
      <c r="D35" s="362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409"/>
      <c r="B36" s="363" t="s">
        <v>7</v>
      </c>
      <c r="C36" s="363"/>
      <c r="D36" s="364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409"/>
      <c r="B37" s="365"/>
      <c r="C37" s="366"/>
      <c r="D37" s="367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409"/>
      <c r="B38" s="368" t="s">
        <v>8</v>
      </c>
      <c r="C38" s="368"/>
      <c r="D38" s="369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409"/>
      <c r="B39" s="370"/>
      <c r="C39" s="371"/>
      <c r="D39" s="372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409"/>
      <c r="B40" s="373" t="s">
        <v>9</v>
      </c>
      <c r="C40" s="373"/>
      <c r="D40" s="374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409"/>
      <c r="B41" s="375"/>
      <c r="C41" s="376"/>
      <c r="D41" s="377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409"/>
      <c r="B42" s="378" t="s">
        <v>10</v>
      </c>
      <c r="C42" s="378"/>
      <c r="D42" s="379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409"/>
      <c r="B43" s="380"/>
      <c r="C43" s="381"/>
      <c r="D43" s="382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409"/>
      <c r="B44" s="416" t="s">
        <v>11</v>
      </c>
      <c r="C44" s="416"/>
      <c r="D44" s="417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409"/>
      <c r="B45" s="418"/>
      <c r="C45" s="419"/>
      <c r="D45" s="420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409"/>
      <c r="B46" s="421" t="s">
        <v>12</v>
      </c>
      <c r="C46" s="421"/>
      <c r="D46" s="421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410"/>
      <c r="B47" s="422"/>
      <c r="C47" s="423"/>
      <c r="D47" s="424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2025-07-31T07:09:04Z</dcterms:modified>
</cp:coreProperties>
</file>